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slema\Documents\3GPP\RAN5\2017-02-13 RAN5-74 Athens\e-inputs\B64plus\"/>
    </mc:Choice>
  </mc:AlternateContent>
  <bookViews>
    <workbookView xWindow="0" yWindow="0" windowWidth="20490" windowHeight="7530" activeTab="1"/>
  </bookViews>
  <sheets>
    <sheet name="Status" sheetId="3" r:id="rId1"/>
    <sheet name="Details Impacted TCs" sheetId="1" r:id="rId2"/>
    <sheet name="Actions" sheetId="2" r:id="rId3"/>
  </sheets>
  <definedNames>
    <definedName name="_xlnm._FilterDatabase" localSheetId="1" hidden="1">'Details Impacted TCs'!$A$4:$T$310</definedName>
    <definedName name="TBandParametersr10" localSheetId="2">Actions!#REF!</definedName>
    <definedName name="TBandParametersv1090" localSheetId="2">Actions!#REF!</definedName>
    <definedName name="TMeasResult2EUTRAv9e0" localSheetId="2">Actions!#REF!</definedName>
    <definedName name="TSupportedBandEUTRAv9e0" localSheetId="2">Actions!#REF!</definedName>
    <definedName name="TSystemInformationBlockType1v9e0IEs" localSheetId="2">Actions!#REF!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3" l="1"/>
  <c r="B17" i="3"/>
  <c r="D301" i="1"/>
  <c r="D234" i="1"/>
  <c r="D182" i="1"/>
  <c r="D61" i="1"/>
  <c r="I160" i="1"/>
  <c r="I159" i="1"/>
  <c r="D159" i="1" s="1"/>
  <c r="B15" i="3" l="1"/>
  <c r="B19" i="3"/>
  <c r="D71" i="1"/>
  <c r="D243" i="1" l="1"/>
  <c r="D307" i="1" l="1"/>
  <c r="D306" i="1"/>
  <c r="D305" i="1"/>
  <c r="D304" i="1"/>
  <c r="D303" i="1"/>
  <c r="D300" i="1"/>
  <c r="D294" i="1"/>
  <c r="D293" i="1"/>
  <c r="D292" i="1"/>
  <c r="D291" i="1"/>
  <c r="D290" i="1"/>
  <c r="D289" i="1"/>
  <c r="D286" i="1"/>
  <c r="D265" i="1"/>
  <c r="D264" i="1"/>
  <c r="D263" i="1"/>
  <c r="D262" i="1"/>
  <c r="D261" i="1"/>
  <c r="D260" i="1"/>
  <c r="D259" i="1"/>
  <c r="D258" i="1"/>
  <c r="D257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56" i="1"/>
  <c r="D268" i="1"/>
  <c r="D255" i="1"/>
  <c r="D267" i="1"/>
  <c r="D266" i="1"/>
  <c r="D250" i="1"/>
  <c r="D248" i="1"/>
  <c r="D241" i="1"/>
  <c r="D240" i="1"/>
  <c r="D237" i="1"/>
  <c r="D235" i="1"/>
  <c r="D225" i="1"/>
  <c r="D185" i="1"/>
  <c r="D184" i="1"/>
  <c r="D177" i="1"/>
  <c r="D176" i="1"/>
  <c r="D175" i="1"/>
  <c r="D174" i="1"/>
  <c r="D173" i="1"/>
  <c r="D172" i="1"/>
  <c r="D170" i="1"/>
  <c r="D169" i="1"/>
  <c r="D162" i="1"/>
  <c r="D157" i="1"/>
  <c r="D156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15" i="1"/>
  <c r="D114" i="1"/>
  <c r="D113" i="1"/>
  <c r="D110" i="1"/>
  <c r="D109" i="1"/>
  <c r="D108" i="1"/>
  <c r="D107" i="1"/>
  <c r="D106" i="1"/>
  <c r="D105" i="1"/>
  <c r="D104" i="1"/>
  <c r="D103" i="1"/>
  <c r="D102" i="1"/>
  <c r="D101" i="1"/>
  <c r="D100" i="1"/>
  <c r="D75" i="1"/>
  <c r="D74" i="1"/>
  <c r="D70" i="1"/>
  <c r="D69" i="1"/>
  <c r="D66" i="1"/>
  <c r="D37" i="1" l="1"/>
  <c r="D39" i="1"/>
  <c r="D40" i="1"/>
  <c r="D41" i="1"/>
  <c r="D310" i="1" l="1"/>
  <c r="D308" i="1"/>
  <c r="D302" i="1"/>
  <c r="D297" i="1"/>
  <c r="D295" i="1"/>
  <c r="D288" i="1"/>
  <c r="D287" i="1"/>
  <c r="D283" i="1"/>
  <c r="D253" i="1"/>
  <c r="D252" i="1"/>
  <c r="D251" i="1"/>
  <c r="D249" i="1"/>
  <c r="D246" i="1"/>
  <c r="D245" i="1"/>
  <c r="D244" i="1"/>
  <c r="D231" i="1"/>
  <c r="D229" i="1"/>
  <c r="D226" i="1"/>
  <c r="D224" i="1"/>
  <c r="D223" i="1"/>
  <c r="D221" i="1"/>
  <c r="D220" i="1"/>
  <c r="D219" i="1"/>
  <c r="D218" i="1"/>
  <c r="D216" i="1"/>
  <c r="D215" i="1"/>
  <c r="D214" i="1"/>
  <c r="D213" i="1"/>
  <c r="D212" i="1"/>
  <c r="D211" i="1"/>
  <c r="D209" i="1"/>
  <c r="D208" i="1"/>
  <c r="D207" i="1"/>
  <c r="D206" i="1"/>
  <c r="D205" i="1"/>
  <c r="D203" i="1"/>
  <c r="D202" i="1"/>
  <c r="D201" i="1"/>
  <c r="D200" i="1"/>
  <c r="D199" i="1"/>
  <c r="D198" i="1"/>
  <c r="D197" i="1"/>
  <c r="D196" i="1"/>
  <c r="D195" i="1"/>
  <c r="D194" i="1"/>
  <c r="D192" i="1"/>
  <c r="D191" i="1"/>
  <c r="D190" i="1"/>
  <c r="D189" i="1"/>
  <c r="D188" i="1"/>
  <c r="D187" i="1"/>
  <c r="D186" i="1"/>
  <c r="D181" i="1"/>
  <c r="D180" i="1"/>
  <c r="D179" i="1"/>
  <c r="D167" i="1"/>
  <c r="D166" i="1"/>
  <c r="D165" i="1"/>
  <c r="D163" i="1"/>
  <c r="D161" i="1"/>
  <c r="D160" i="1"/>
  <c r="D155" i="1"/>
  <c r="D154" i="1"/>
  <c r="D121" i="1"/>
  <c r="D120" i="1"/>
  <c r="D119" i="1"/>
  <c r="D118" i="1"/>
  <c r="D117" i="1"/>
  <c r="D116" i="1"/>
  <c r="D112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3" i="1"/>
  <c r="D82" i="1"/>
  <c r="D81" i="1"/>
  <c r="D80" i="1"/>
  <c r="D79" i="1"/>
  <c r="D78" i="1"/>
  <c r="D77" i="1"/>
  <c r="D76" i="1"/>
  <c r="D73" i="1"/>
  <c r="D72" i="1"/>
  <c r="D67" i="1"/>
  <c r="D65" i="1"/>
  <c r="D64" i="1"/>
  <c r="D63" i="1"/>
  <c r="D60" i="1"/>
  <c r="D59" i="1"/>
  <c r="D58" i="1"/>
  <c r="D57" i="1"/>
  <c r="D56" i="1"/>
  <c r="D55" i="1"/>
  <c r="D50" i="1"/>
  <c r="D49" i="1"/>
  <c r="D48" i="1"/>
  <c r="D47" i="1"/>
  <c r="D46" i="1"/>
  <c r="D45" i="1"/>
  <c r="D44" i="1"/>
  <c r="D36" i="1"/>
  <c r="D35" i="1"/>
  <c r="D34" i="1"/>
  <c r="D33" i="1"/>
  <c r="D32" i="1"/>
  <c r="D31" i="1"/>
  <c r="D30" i="1"/>
  <c r="D29" i="1"/>
  <c r="D28" i="1"/>
  <c r="D27" i="1"/>
  <c r="D25" i="1"/>
  <c r="D24" i="1"/>
  <c r="D23" i="1"/>
  <c r="D22" i="1"/>
  <c r="D21" i="1"/>
  <c r="D20" i="1"/>
  <c r="D18" i="1"/>
  <c r="D17" i="1"/>
  <c r="D16" i="1"/>
  <c r="D15" i="1"/>
  <c r="D14" i="1"/>
  <c r="D13" i="1"/>
  <c r="D12" i="1"/>
  <c r="D11" i="1"/>
  <c r="D9" i="1"/>
  <c r="D8" i="1"/>
</calcChain>
</file>

<file path=xl/sharedStrings.xml><?xml version="1.0" encoding="utf-8"?>
<sst xmlns="http://schemas.openxmlformats.org/spreadsheetml/2006/main" count="1421" uniqueCount="421">
  <si>
    <t>x</t>
  </si>
  <si>
    <t>6.1.1.3</t>
  </si>
  <si>
    <t>6.1.1.3a</t>
  </si>
  <si>
    <t>6.1.2.5</t>
  </si>
  <si>
    <t>6.1.2.7</t>
  </si>
  <si>
    <t>6.1.2.13</t>
  </si>
  <si>
    <t>6.1.2.15</t>
  </si>
  <si>
    <t>6.1.2.15a</t>
  </si>
  <si>
    <t>6.1.2.15b</t>
  </si>
  <si>
    <t>6.1.2.16</t>
  </si>
  <si>
    <t>6.1.2.17</t>
  </si>
  <si>
    <t>6.1.2.18</t>
  </si>
  <si>
    <t>6.1.2.20</t>
  </si>
  <si>
    <t>6.1.2.21</t>
  </si>
  <si>
    <t>6.1.2.23</t>
  </si>
  <si>
    <t>6.4.1</t>
  </si>
  <si>
    <t>6.2.3.34</t>
  </si>
  <si>
    <t>6.1.2.19</t>
  </si>
  <si>
    <t>6.1.2.22</t>
  </si>
  <si>
    <t>6.2.3.35</t>
  </si>
  <si>
    <t>6.2.1.3</t>
  </si>
  <si>
    <t>6.2.3.3</t>
  </si>
  <si>
    <t>6.2.3.3a</t>
  </si>
  <si>
    <t>6.2.3.4</t>
  </si>
  <si>
    <t>6.2.3.4a</t>
  </si>
  <si>
    <t>6.2.3.5a</t>
  </si>
  <si>
    <t>6.2.3.13</t>
  </si>
  <si>
    <t>6.2.3.31</t>
  </si>
  <si>
    <t>6.2.3.33</t>
  </si>
  <si>
    <t>6.3.3</t>
  </si>
  <si>
    <t>6.3.4</t>
  </si>
  <si>
    <t>7.1.2.10.1</t>
  </si>
  <si>
    <t>7.1.2.11.1</t>
  </si>
  <si>
    <t>7.1.2.11.4</t>
  </si>
  <si>
    <t>7.1.3.11.1</t>
  </si>
  <si>
    <t>7.1.3.11.4</t>
  </si>
  <si>
    <t>7.1.3.11.5</t>
  </si>
  <si>
    <t>7.1.3.16a</t>
  </si>
  <si>
    <t>No impact</t>
  </si>
  <si>
    <t>8.1.3.5</t>
  </si>
  <si>
    <t>8.1.3.12</t>
  </si>
  <si>
    <t>8.1.3.12a</t>
  </si>
  <si>
    <t>8.2.4.5</t>
  </si>
  <si>
    <t>8.2.4.6</t>
  </si>
  <si>
    <t>8.2.4.9</t>
  </si>
  <si>
    <t>8.2.4.10</t>
  </si>
  <si>
    <t>8.2.4.13</t>
  </si>
  <si>
    <t>8.2.4.13a</t>
  </si>
  <si>
    <t>8.2.4.14</t>
  </si>
  <si>
    <t>8.2.4.14a</t>
  </si>
  <si>
    <t>8.2.4.15</t>
  </si>
  <si>
    <t>8.2.4.15a</t>
  </si>
  <si>
    <t>8.2.4.20.1</t>
  </si>
  <si>
    <t>8.2.4.21.1</t>
  </si>
  <si>
    <t>8.2.4.23.1</t>
  </si>
  <si>
    <t>8.2.4.25.1</t>
  </si>
  <si>
    <t>8.2.4.25.2</t>
  </si>
  <si>
    <t>8.2.4.25.4</t>
  </si>
  <si>
    <t>8.2.4.25.5</t>
  </si>
  <si>
    <t>8.2.4.25.6</t>
  </si>
  <si>
    <t>8.2.4.25.7</t>
  </si>
  <si>
    <t>8.1.3.4</t>
  </si>
  <si>
    <t>8.1.3.11</t>
  </si>
  <si>
    <t>8.2.2.3.1</t>
  </si>
  <si>
    <t>8.2.2.4.1</t>
  </si>
  <si>
    <t>8.2.2.5.1</t>
  </si>
  <si>
    <t>8.2.2.7.1</t>
  </si>
  <si>
    <t>8.2.4.16.1</t>
  </si>
  <si>
    <t>8.2.4.17.1</t>
  </si>
  <si>
    <t>8.2.4.18.1</t>
  </si>
  <si>
    <t>8.2.4.19.1</t>
  </si>
  <si>
    <t>8.1.3.7</t>
  </si>
  <si>
    <t>8.1.3.11a</t>
  </si>
  <si>
    <t>8.3.1.10</t>
  </si>
  <si>
    <t>8.3.1.12a</t>
  </si>
  <si>
    <t>8.3.1.13a</t>
  </si>
  <si>
    <t>8.3.1.14a</t>
  </si>
  <si>
    <t>8.3.1.15</t>
  </si>
  <si>
    <t>8.3.1.15a</t>
  </si>
  <si>
    <t>8.3.1.16a</t>
  </si>
  <si>
    <t>8.3.3.1</t>
  </si>
  <si>
    <t>8.3.3.2</t>
  </si>
  <si>
    <t>8.3.4.1</t>
  </si>
  <si>
    <t>8.3.4.2</t>
  </si>
  <si>
    <t>8.3.4.3</t>
  </si>
  <si>
    <t>8.3.4.5</t>
  </si>
  <si>
    <t>Comment</t>
  </si>
  <si>
    <t>8.4.2.2</t>
  </si>
  <si>
    <t>8.4.2.4</t>
  </si>
  <si>
    <t>8.4.2.7</t>
  </si>
  <si>
    <t>8.6.2.1</t>
  </si>
  <si>
    <t>8.6.2.2</t>
  </si>
  <si>
    <t>8.6.2.3a</t>
  </si>
  <si>
    <t>8.6.2.9</t>
  </si>
  <si>
    <t>8.6.2.10</t>
  </si>
  <si>
    <t>8.6.2.11</t>
  </si>
  <si>
    <t>8.6.2.12</t>
  </si>
  <si>
    <t>8.6.4.1</t>
  </si>
  <si>
    <t>8.6.4.2</t>
  </si>
  <si>
    <t>8.6.4.3</t>
  </si>
  <si>
    <t>8.6.4.4</t>
  </si>
  <si>
    <t>8.6.4.5</t>
  </si>
  <si>
    <t>8.6.4.7</t>
  </si>
  <si>
    <t>8.6.4.8</t>
  </si>
  <si>
    <t>8.6.4.9</t>
  </si>
  <si>
    <t>8.6.4.10</t>
  </si>
  <si>
    <t>8.6.4.11</t>
  </si>
  <si>
    <t>8.6.5.1</t>
  </si>
  <si>
    <t>8.6.5.1a</t>
  </si>
  <si>
    <t>8.6.5.2</t>
  </si>
  <si>
    <t>8.6.5.3</t>
  </si>
  <si>
    <t>8.6.5.4</t>
  </si>
  <si>
    <t>8.6.6.1</t>
  </si>
  <si>
    <t>8.6.6.2</t>
  </si>
  <si>
    <t>8.6.6.4</t>
  </si>
  <si>
    <t>8.6.6.5</t>
  </si>
  <si>
    <t>8.6.6.6</t>
  </si>
  <si>
    <t>8.6.6.7</t>
  </si>
  <si>
    <t>8.6.7.1</t>
  </si>
  <si>
    <t>8.6.7.2</t>
  </si>
  <si>
    <t>8.6.7.3</t>
  </si>
  <si>
    <t>8.6.7.4</t>
  </si>
  <si>
    <t>8.6.8.2</t>
  </si>
  <si>
    <t>8.6.8.5</t>
  </si>
  <si>
    <t>8.6.8.6</t>
  </si>
  <si>
    <r>
      <t xml:space="preserve">carrierFreq-r9               
</t>
    </r>
    <r>
      <rPr>
        <sz val="10"/>
        <color theme="1"/>
        <rFont val="Calibri"/>
        <family val="2"/>
        <scheme val="minor"/>
      </rPr>
      <t>(MeasResult2EUTRA-r9)</t>
    </r>
  </si>
  <si>
    <r>
      <t xml:space="preserve">carrierFreq                  
</t>
    </r>
    <r>
      <rPr>
        <sz val="10"/>
        <color theme="1"/>
        <rFont val="Calibri"/>
        <family val="2"/>
        <scheme val="minor"/>
      </rPr>
      <t>(FreqPriorityEUTRA, MeasObjectEUTRA)</t>
    </r>
  </si>
  <si>
    <r>
      <t xml:space="preserve">ul-CarrierFreq-r10      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</si>
  <si>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eutra                        
</t>
    </r>
    <r>
      <rPr>
        <sz val="10"/>
        <color theme="1"/>
        <rFont val="Calibri"/>
        <family val="2"/>
        <scheme val="minor"/>
      </rPr>
      <t>(RedirectedCarrierInfo)</t>
    </r>
  </si>
  <si>
    <r>
      <t xml:space="preserve">eutra-r9                     
</t>
    </r>
    <r>
      <rPr>
        <sz val="10"/>
        <color theme="1"/>
        <rFont val="Calibri"/>
        <family val="2"/>
        <scheme val="minor"/>
      </rPr>
      <t>(ProximityIndication-r9-IEs)</t>
    </r>
  </si>
  <si>
    <r>
      <t xml:space="preserve">earfcn            
</t>
    </r>
    <r>
      <rPr>
        <sz val="10"/>
        <color theme="1"/>
        <rFont val="Calibri"/>
        <family val="2"/>
        <scheme val="minor"/>
      </rPr>
      <t>(eutra-FrequencyAndPriorityInfoList in UTRA SysInfoType19 )</t>
    </r>
  </si>
  <si>
    <r>
      <rPr>
        <b/>
        <sz val="10"/>
        <color theme="1"/>
        <rFont val="Calibri"/>
        <family val="2"/>
        <scheme val="minor"/>
      </rPr>
      <t>carrierFreq-v9e0</t>
    </r>
    <r>
      <rPr>
        <sz val="10"/>
        <color theme="1"/>
        <rFont val="Calibri"/>
        <family val="2"/>
        <scheme val="minor"/>
      </rPr>
      <t xml:space="preserve">
(MeasResult2EUTRA-v9e0)</t>
    </r>
  </si>
  <si>
    <r>
      <t xml:space="preserve">dl-CarrierFreq               
</t>
    </r>
    <r>
      <rPr>
        <sz val="10"/>
        <color theme="1"/>
        <rFont val="Calibri"/>
        <family val="2"/>
        <scheme val="minor"/>
      </rPr>
      <t>(CarrierFreqEUTRA, 
InterFreqCarrierFreqInfo)</t>
    </r>
  </si>
  <si>
    <r>
      <t xml:space="preserve">carrierFreq                  
</t>
    </r>
    <r>
      <rPr>
        <sz val="10"/>
        <color theme="1"/>
        <rFont val="Calibri"/>
        <family val="2"/>
        <scheme val="minor"/>
      </rPr>
      <t>(FreqPriorityEUTRA, 
MeasObjectEUTRA)</t>
    </r>
  </si>
  <si>
    <r>
      <t xml:space="preserve">carrierFreq-r10              
</t>
    </r>
    <r>
      <rPr>
        <sz val="10"/>
        <color theme="1"/>
        <rFont val="Calibri"/>
        <family val="2"/>
        <scheme val="minor"/>
      </rPr>
      <t>(RLF-Report-r9, 
RSTD-InterFreqInfo-r10)</t>
    </r>
  </si>
  <si>
    <r>
      <t xml:space="preserve">freqBandIndicator
</t>
    </r>
    <r>
      <rPr>
        <sz val="10"/>
        <color theme="1"/>
        <rFont val="Calibri"/>
        <family val="2"/>
        <scheme val="minor"/>
      </rPr>
      <t>(SystemInformationBlockType1)</t>
    </r>
  </si>
  <si>
    <r>
      <t xml:space="preserve">multiBandInfoList
</t>
    </r>
    <r>
      <rPr>
        <sz val="10"/>
        <color theme="1"/>
        <rFont val="Calibri"/>
        <family val="2"/>
        <scheme val="minor"/>
      </rPr>
      <t>(SystemInformationBlockType1-v8h0-Ies,
InterFreqCarrierFreqInfo-v8h0)</t>
    </r>
  </si>
  <si>
    <r>
      <t xml:space="preserve">bandEUTRA-r10
</t>
    </r>
    <r>
      <rPr>
        <sz val="10"/>
        <color theme="1"/>
        <rFont val="Calibri"/>
        <family val="2"/>
        <scheme val="minor"/>
      </rPr>
      <t>(BandParameters-r10)</t>
    </r>
  </si>
  <si>
    <r>
      <t xml:space="preserve">bandEUTRA
</t>
    </r>
    <r>
      <rPr>
        <sz val="10"/>
        <color theme="1"/>
        <rFont val="Calibri"/>
        <family val="2"/>
        <scheme val="minor"/>
      </rPr>
      <t>(SupportedBandEUTRA)</t>
    </r>
  </si>
  <si>
    <t>Impacted 
test cases / areas</t>
  </si>
  <si>
    <r>
      <rPr>
        <sz val="10"/>
        <color theme="1"/>
        <rFont val="Calibri"/>
        <family val="2"/>
        <scheme val="minor"/>
      </rPr>
      <t xml:space="preserve">IEs using 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FreqBandIndicator</t>
    </r>
  </si>
  <si>
    <r>
      <rPr>
        <sz val="10"/>
        <color theme="1"/>
        <rFont val="Calibri"/>
        <family val="2"/>
        <scheme val="minor"/>
      </rPr>
      <t>IEs using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ARFCN-ValueEUTRA</t>
    </r>
  </si>
  <si>
    <t>Needs update: Band &gt;64 included, but not correct.  'eutra-r9' need to be set to maxEARFCN for Band &gt;64.</t>
  </si>
  <si>
    <t>8.5.2.1</t>
  </si>
  <si>
    <t>9.2.1.2.13</t>
  </si>
  <si>
    <t>13.4.1.2</t>
  </si>
  <si>
    <t>13.4.1.3</t>
  </si>
  <si>
    <t>13.4.1.4</t>
  </si>
  <si>
    <t>13.4.1.5</t>
  </si>
  <si>
    <t>13.4.2.6</t>
  </si>
  <si>
    <t>13.4.2.7</t>
  </si>
  <si>
    <t>13.4.2.8</t>
  </si>
  <si>
    <t>13.4.2.4</t>
  </si>
  <si>
    <t>17.3.1.3</t>
  </si>
  <si>
    <t>17.3.3.3</t>
  </si>
  <si>
    <t>17.4.11.1</t>
  </si>
  <si>
    <t>21.3.3</t>
  </si>
  <si>
    <t>21.3.7</t>
  </si>
  <si>
    <t>21.3.12</t>
  </si>
  <si>
    <t>8.5.4.1</t>
  </si>
  <si>
    <t>8.5.4.2</t>
  </si>
  <si>
    <t>Status</t>
  </si>
  <si>
    <t>OK</t>
  </si>
  <si>
    <t>Responsible</t>
  </si>
  <si>
    <t>Ericsson</t>
  </si>
  <si>
    <t>Anritsu</t>
  </si>
  <si>
    <t>CR</t>
  </si>
  <si>
    <t>No change needed. Already handle Band &gt; 64 in 36.523-1 v13.3.0</t>
  </si>
  <si>
    <r>
      <rPr>
        <b/>
        <sz val="10"/>
        <color theme="1"/>
        <rFont val="Calibri"/>
        <family val="2"/>
        <scheme val="minor"/>
      </rPr>
      <t>multiBandInfoList-v9e0</t>
    </r>
    <r>
      <rPr>
        <sz val="10"/>
        <color theme="1"/>
        <rFont val="Calibri"/>
        <family val="2"/>
        <scheme val="minor"/>
      </rPr>
      <t xml:space="preserve">
(SystemInformationBlockType1-v9e0-IEs)</t>
    </r>
  </si>
  <si>
    <r>
      <rPr>
        <b/>
        <sz val="10"/>
        <color theme="1"/>
        <rFont val="Calibri"/>
        <family val="2"/>
        <scheme val="minor"/>
      </rPr>
      <t>freqBandIndicator-v9e0</t>
    </r>
    <r>
      <rPr>
        <sz val="10"/>
        <color theme="1"/>
        <rFont val="Calibri"/>
        <family val="2"/>
        <scheme val="minor"/>
      </rPr>
      <t xml:space="preserve">
(SystemInformationBlockType1-v9e0-IEs)</t>
    </r>
  </si>
  <si>
    <r>
      <rPr>
        <b/>
        <sz val="10"/>
        <color theme="1"/>
        <rFont val="Calibri"/>
        <family val="2"/>
        <scheme val="minor"/>
      </rPr>
      <t>bandEUTRA-v9e0</t>
    </r>
    <r>
      <rPr>
        <sz val="10"/>
        <color theme="1"/>
        <rFont val="Calibri"/>
        <family val="2"/>
        <scheme val="minor"/>
      </rPr>
      <t xml:space="preserve">
(SupportedBandEUTRA-v9e0)</t>
    </r>
  </si>
  <si>
    <r>
      <rPr>
        <b/>
        <sz val="10"/>
        <color theme="1"/>
        <rFont val="Calibri"/>
        <family val="2"/>
        <scheme val="minor"/>
      </rPr>
      <t>bandEUTRA-v1090</t>
    </r>
    <r>
      <rPr>
        <sz val="10"/>
        <color theme="1"/>
        <rFont val="Calibri"/>
        <family val="2"/>
        <scheme val="minor"/>
      </rPr>
      <t xml:space="preserve">
(BandParameters-v1090)</t>
    </r>
  </si>
  <si>
    <r>
      <t xml:space="preserve">carrierFreq-v9e0                  
</t>
    </r>
    <r>
      <rPr>
        <sz val="10"/>
        <color theme="1"/>
        <rFont val="Calibri"/>
        <family val="2"/>
        <scheme val="minor"/>
      </rPr>
      <t>(FreqPriorityEUTRA-v9e0, 
MeasObjectEUTRA-v9e0)</t>
    </r>
  </si>
  <si>
    <r>
      <t xml:space="preserve">dl-CarrierFreq-v9e0               
</t>
    </r>
    <r>
      <rPr>
        <sz val="10"/>
        <color theme="1"/>
        <rFont val="Calibri"/>
        <family val="2"/>
        <scheme val="minor"/>
      </rPr>
      <t>(CarrierFreqEUTRA-v9e0, 
InterFreqCarrierFreqInfo-v9e0)</t>
    </r>
  </si>
  <si>
    <r>
      <t xml:space="preserve">carrierFreq-v1090              
</t>
    </r>
    <r>
      <rPr>
        <sz val="10"/>
        <color theme="1"/>
        <rFont val="Calibri"/>
        <family val="2"/>
        <scheme val="minor"/>
      </rPr>
      <t>(RLF-Report-r9, 
RSTD-InterFreqInfo-r10)</t>
    </r>
  </si>
  <si>
    <r>
      <t xml:space="preserve">dl-CarrierFreq-r10           
</t>
    </r>
    <r>
      <rPr>
        <sz val="10"/>
        <color theme="1"/>
        <rFont val="Calibri"/>
        <family val="2"/>
        <scheme val="minor"/>
      </rPr>
      <t>(SCellToAddMod-r10,
CandidateCellInfo-r10)</t>
    </r>
  </si>
  <si>
    <r>
      <t xml:space="preserve">dl-CarrierFreq-v1090           
</t>
    </r>
    <r>
      <rPr>
        <sz val="10"/>
        <color theme="1"/>
        <rFont val="Calibri"/>
        <family val="2"/>
        <scheme val="minor"/>
      </rPr>
      <t>(SCellToAddMod-r10,
CandidateCellInfo-r10)</t>
    </r>
  </si>
  <si>
    <r>
      <t xml:space="preserve">ul-CarrierFreq-r10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</si>
  <si>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ul-CarrierFreq-v1090     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</si>
  <si>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ul-CarrierFreq-v9e0               
</t>
    </r>
    <r>
      <rPr>
        <sz val="10"/>
        <color theme="1"/>
        <rFont val="Calibri"/>
        <family val="2"/>
        <scheme val="minor"/>
      </rPr>
      <t>(CarrierFreqEUTRA-v9e0, 
, SystemInformationBlockType2-v9e0)</t>
    </r>
  </si>
  <si>
    <r>
      <t xml:space="preserve">ul-CarrierFreq               
</t>
    </r>
    <r>
      <rPr>
        <sz val="10"/>
        <color theme="1"/>
        <rFont val="Calibri"/>
        <family val="2"/>
        <scheme val="minor"/>
      </rPr>
      <t>(CarrierFreqEUTRA, SystemInformationBlockType2)</t>
    </r>
  </si>
  <si>
    <r>
      <t xml:space="preserve">eutra-v9e0                         
</t>
    </r>
    <r>
      <rPr>
        <sz val="10"/>
        <color theme="1"/>
        <rFont val="Calibri"/>
        <family val="2"/>
        <scheme val="minor"/>
      </rPr>
      <t>(RedirectedCarrierInfo-v9e0)</t>
    </r>
  </si>
  <si>
    <r>
      <t xml:space="preserve">eutra-r9-v9e0                     
</t>
    </r>
    <r>
      <rPr>
        <sz val="10"/>
        <color theme="1"/>
        <rFont val="Calibri"/>
        <family val="2"/>
        <scheme val="minor"/>
      </rPr>
      <t>(ProximityIndication-r9-IEs)</t>
    </r>
  </si>
  <si>
    <t>Change  only needed if there is a use case for HO from UTRA to LTE with LTE band &gt; 64</t>
  </si>
  <si>
    <t>Other changes</t>
  </si>
  <si>
    <t>Already handle Band &gt; 64 in 36.523-1 v13.3.0. Only alignment of conditions needed.</t>
  </si>
  <si>
    <t>ul-CarrierFreq-r10 +  alignment of conditions needed.</t>
  </si>
  <si>
    <t>Assumes there is no use case for HO from UTRA to LTE with LTE band &gt; 64.</t>
  </si>
  <si>
    <t>No Need</t>
  </si>
  <si>
    <t>RAN5#74</t>
  </si>
  <si>
    <t>-</t>
  </si>
  <si>
    <t>8.2.4.26</t>
  </si>
  <si>
    <t>8.2.2.6.2</t>
  </si>
  <si>
    <r>
      <t xml:space="preserve">dl-CarrierFreq       
</t>
    </r>
    <r>
      <rPr>
        <sz val="10"/>
        <color theme="1"/>
        <rFont val="Calibri"/>
        <family val="2"/>
        <scheme val="minor"/>
      </rPr>
      <t>(CarrierFreqEUTRA, InterFreqCarrierFreqInfo,
MobilityControlInfo)</t>
    </r>
  </si>
  <si>
    <r>
      <t xml:space="preserve">ul-CarrierFreq               
</t>
    </r>
    <r>
      <rPr>
        <sz val="10"/>
        <color theme="1"/>
        <rFont val="Calibri"/>
        <family val="2"/>
        <scheme val="minor"/>
      </rPr>
      <t>(CarrierFreqEUTRA,  SystemInformationBlockType2,
MobilitControlInfo)</t>
    </r>
  </si>
  <si>
    <t>MCC TF160</t>
  </si>
  <si>
    <t>8.2.4.1</t>
  </si>
  <si>
    <t>8.2.4.2</t>
  </si>
  <si>
    <t>8.2.4.7</t>
  </si>
  <si>
    <t>8.2.4.8</t>
  </si>
  <si>
    <t>8.3.1.1</t>
  </si>
  <si>
    <t>8.3.1.2</t>
  </si>
  <si>
    <t>8.3.1.3</t>
  </si>
  <si>
    <t>8.3.1.3a</t>
  </si>
  <si>
    <t>8.3.1.4</t>
  </si>
  <si>
    <t>8.3.1.5</t>
  </si>
  <si>
    <t>8.3.1.6</t>
  </si>
  <si>
    <t>8.3.1.7</t>
  </si>
  <si>
    <t>8.3.1.8</t>
  </si>
  <si>
    <t>8.3.1.9</t>
  </si>
  <si>
    <t>8.3.1.9a</t>
  </si>
  <si>
    <t>8.3.1.11</t>
  </si>
  <si>
    <t>8.3.1.11a</t>
  </si>
  <si>
    <t>8.3.1.12</t>
  </si>
  <si>
    <t>8.3.1.17.1</t>
  </si>
  <si>
    <t>8.3.1.17.2</t>
  </si>
  <si>
    <t>8.3.1.17.3</t>
  </si>
  <si>
    <t>8.3.1.18.1</t>
  </si>
  <si>
    <t>8.3.1.18.2</t>
  </si>
  <si>
    <t>8.3.1.21</t>
  </si>
  <si>
    <t>8.3.1.22.1</t>
  </si>
  <si>
    <t>8.3.1.22.2</t>
  </si>
  <si>
    <t>8.3.1.23</t>
  </si>
  <si>
    <t>8.3.1.24</t>
  </si>
  <si>
    <t>8.3.1.25</t>
  </si>
  <si>
    <t>8.3.1.26</t>
  </si>
  <si>
    <t>8.3.1.27</t>
  </si>
  <si>
    <t>8.3.1.28</t>
  </si>
  <si>
    <t>8.3.1.29</t>
  </si>
  <si>
    <t>8.3.1.30</t>
  </si>
  <si>
    <t>8.3.1.31</t>
  </si>
  <si>
    <t>8.3.2.1</t>
  </si>
  <si>
    <t>8.3.2.2</t>
  </si>
  <si>
    <t>8.3.2.3</t>
  </si>
  <si>
    <t>8.3.2.3a</t>
  </si>
  <si>
    <t>8.3.2.4</t>
  </si>
  <si>
    <t>8.3.2.5</t>
  </si>
  <si>
    <t>8.3.2.6</t>
  </si>
  <si>
    <t>8.3.2.7</t>
  </si>
  <si>
    <t>8.3.2.8</t>
  </si>
  <si>
    <t>8.3.2.9</t>
  </si>
  <si>
    <t>8.3.2.10</t>
  </si>
  <si>
    <t>8.3.2.11</t>
  </si>
  <si>
    <t>8.3.3.3</t>
  </si>
  <si>
    <t>8.3.3.4</t>
  </si>
  <si>
    <t>8.3.4.4</t>
  </si>
  <si>
    <t>8.4.3.2</t>
  </si>
  <si>
    <t>8.4.3.3</t>
  </si>
  <si>
    <t>8.4.5.4</t>
  </si>
  <si>
    <t>8.4.7.5</t>
  </si>
  <si>
    <t>8.4.7.6</t>
  </si>
  <si>
    <t>8.4.7.7</t>
  </si>
  <si>
    <t>8.4.7.8</t>
  </si>
  <si>
    <t>8.4.7.10</t>
  </si>
  <si>
    <t>8.6.1.1</t>
  </si>
  <si>
    <t>8.6.1.2</t>
  </si>
  <si>
    <t>8.6.10.1</t>
  </si>
  <si>
    <t>11.2.11</t>
  </si>
  <si>
    <t>11.2.12</t>
  </si>
  <si>
    <t>13.1.18</t>
  </si>
  <si>
    <t>13.2.1</t>
  </si>
  <si>
    <t>13.4.2.1</t>
  </si>
  <si>
    <t>13.4.2.2</t>
  </si>
  <si>
    <t>13.4.3.1</t>
  </si>
  <si>
    <t>13.4.3.2</t>
  </si>
  <si>
    <t>13.4.3.3</t>
  </si>
  <si>
    <t>13.4.3.4</t>
  </si>
  <si>
    <t>13.4.3.5</t>
  </si>
  <si>
    <t>13.4.3.6</t>
  </si>
  <si>
    <t>13.4.3.7</t>
  </si>
  <si>
    <t>13.4.3.8</t>
  </si>
  <si>
    <t>13.4.3.9</t>
  </si>
  <si>
    <t>13.4.3.10</t>
  </si>
  <si>
    <t>13.4.3.11</t>
  </si>
  <si>
    <t>13.4.3.13</t>
  </si>
  <si>
    <t>13.4.3.14</t>
  </si>
  <si>
    <t>13.4.3.15</t>
  </si>
  <si>
    <t>13.4.3.16</t>
  </si>
  <si>
    <t>13.4.3.18</t>
  </si>
  <si>
    <t>13.4.3.19</t>
  </si>
  <si>
    <t>13.4.3.20</t>
  </si>
  <si>
    <t>13.4.3.21</t>
  </si>
  <si>
    <t>13.4.3.22</t>
  </si>
  <si>
    <t>13.4.3.23</t>
  </si>
  <si>
    <t>13.4.3.24</t>
  </si>
  <si>
    <t>13.4.3.25</t>
  </si>
  <si>
    <t>13.4.3.26</t>
  </si>
  <si>
    <t>13.4.3.27</t>
  </si>
  <si>
    <t>13.4.3.28</t>
  </si>
  <si>
    <t>13.4.3.30</t>
  </si>
  <si>
    <t>17.1.3</t>
  </si>
  <si>
    <t>17.4.3</t>
  </si>
  <si>
    <t>17.4.4</t>
  </si>
  <si>
    <t>17.4.5</t>
  </si>
  <si>
    <t>17.4.6</t>
  </si>
  <si>
    <t>17.4.9.1</t>
  </si>
  <si>
    <t>17.4.9.2</t>
  </si>
  <si>
    <t>21.1.3</t>
  </si>
  <si>
    <t>21.3.4</t>
  </si>
  <si>
    <t>21.3.5</t>
  </si>
  <si>
    <t>21.3.6</t>
  </si>
  <si>
    <t>21.3.10</t>
  </si>
  <si>
    <r>
      <t xml:space="preserve">dl-CarrierFreq indirect via call to </t>
    </r>
    <r>
      <rPr>
        <b/>
        <sz val="10"/>
        <color theme="1"/>
        <rFont val="Calibri"/>
        <family val="2"/>
        <scheme val="minor"/>
      </rPr>
      <t>MeasObjectEUTRA-GENERIC(Freq)</t>
    </r>
    <r>
      <rPr>
        <sz val="10"/>
        <color theme="1"/>
        <rFont val="Calibri"/>
        <family val="2"/>
        <scheme val="minor"/>
      </rPr>
      <t xml:space="preserve"> in 36.508 for measObjectId</t>
    </r>
  </si>
  <si>
    <t xml:space="preserve">Note: IEs within paranthesis indicate the IEs where the IE field is included in </t>
  </si>
  <si>
    <r>
      <rPr>
        <sz val="10"/>
        <color theme="1"/>
        <rFont val="Calibri"/>
        <family val="2"/>
        <scheme val="minor"/>
      </rPr>
      <t>IEs using type definition</t>
    </r>
    <r>
      <rPr>
        <b/>
        <sz val="10"/>
        <color theme="1"/>
        <rFont val="Calibri"/>
        <family val="2"/>
        <scheme val="minor"/>
      </rPr>
      <t xml:space="preserve">
ARFCN-ValueEUTRA</t>
    </r>
  </si>
  <si>
    <r>
      <rPr>
        <sz val="10"/>
        <color theme="1"/>
        <rFont val="Calibri"/>
        <family val="2"/>
        <scheme val="minor"/>
      </rPr>
      <t>IEs using type definition</t>
    </r>
    <r>
      <rPr>
        <b/>
        <sz val="10"/>
        <color theme="1"/>
        <rFont val="Calibri"/>
        <family val="2"/>
        <scheme val="minor"/>
      </rPr>
      <t xml:space="preserve">
FreqBandIndicator
</t>
    </r>
  </si>
  <si>
    <t>See work sheet "Actions" for IEs that need to be added for impacted test cases to handle band &gt; 64.</t>
  </si>
  <si>
    <t>Keysight</t>
  </si>
  <si>
    <r>
      <t xml:space="preserve">dl-CarrierFreq-r10       
</t>
    </r>
    <r>
      <rPr>
        <sz val="10"/>
        <color theme="1"/>
        <rFont val="Calibri"/>
        <family val="2"/>
        <scheme val="minor"/>
      </rPr>
      <t>(SCellToAddMod-r10,
CandidateCellInfo-r10)</t>
    </r>
  </si>
  <si>
    <t>Work plan: Band &gt; 64 impacted legacy LTE test cases</t>
  </si>
  <si>
    <t>IEs used to signal band or frequency for Band &lt;= 64</t>
  </si>
  <si>
    <t>Associated IEs used to signal Band &gt; 64 and that need to be added/updated in test cases that currently refer to Band &lt;= 64 IEs</t>
  </si>
  <si>
    <t>RLC &amp; PDCP</t>
  </si>
  <si>
    <t xml:space="preserve"> MBMS</t>
  </si>
  <si>
    <t>SC-PTM</t>
  </si>
  <si>
    <t>MAC</t>
  </si>
  <si>
    <t>RRC</t>
  </si>
  <si>
    <t>EMM</t>
  </si>
  <si>
    <t xml:space="preserve">Multi layer procedures </t>
  </si>
  <si>
    <t>Correction to Idle Mode PLMN selection test cases to support Band &gt; 64</t>
  </si>
  <si>
    <t>Idle mode</t>
  </si>
  <si>
    <t>Correction to Idle Mode Cell selection and reselection test cases to support Band &gt; 64 - Part 2</t>
  </si>
  <si>
    <t>Correction to RRC Inter-RAT handover UTRA to E-UTRA test cases to support Band &gt; 64</t>
  </si>
  <si>
    <t>Correction to RRC Inter-RAT mobility E-UTRA to GERAN test cases to support Band &gt; 64</t>
  </si>
  <si>
    <t>Correction to RRC Inter-RAT handover E-UTRA to  and 1xRTT  test cases to support Band &gt; 64</t>
  </si>
  <si>
    <t>Correction to RRC Radio link failure test cases to support Band &gt; 64</t>
  </si>
  <si>
    <t>Correction to RRC MDT test cases to support Band &gt; 64</t>
  </si>
  <si>
    <t>Correction to RRC Logged RLF test cases to support Band &gt; 64</t>
  </si>
  <si>
    <t>Correction to RRC Inter-RAT Logged RLF test cases to support Band &gt; 64</t>
  </si>
  <si>
    <t>Correction to RRC Logged Handover Failure test cases to support Band &gt; 64</t>
  </si>
  <si>
    <t>Correction to RRC Inter-RAT Logged Handover Failure test cases to support Band &gt; 64</t>
  </si>
  <si>
    <t>Correction to RRC Connection Establishment Failure test cases to support Band &gt; 64</t>
  </si>
  <si>
    <t>Correction to EMM test cases to support Band &gt; 64</t>
  </si>
  <si>
    <t>ESM</t>
  </si>
  <si>
    <t>Correction to Emergency test cases to support Band &gt; 64</t>
  </si>
  <si>
    <t>General tests</t>
  </si>
  <si>
    <t>E-UTRA radio bearer tests</t>
  </si>
  <si>
    <t>Correction to Multi layer Call setup and RRC connection reconfiguration test cases to support Band &gt; 64</t>
  </si>
  <si>
    <t>Correction to Multi layer Intra-system mobility test cases to support Band &gt; 64</t>
  </si>
  <si>
    <t>Correction to Multi layer Inter-system mobility packet test cases to support Band &gt; 64</t>
  </si>
  <si>
    <t>Correction to Multi layer Inter-system mobility voice test cases to support Band &gt; 64</t>
  </si>
  <si>
    <t>ETWS, MM DSMIPv6,  Home (e)NB</t>
  </si>
  <si>
    <t>Correction to MBMS test cases to support Band &gt; 64</t>
  </si>
  <si>
    <t xml:space="preserve"> PWS, Device to Device,  Tunnel management procedure UE to ePDG</t>
  </si>
  <si>
    <t>Correction to SC-PTM test cases to support Band &gt; 64</t>
  </si>
  <si>
    <t>NB-IoT</t>
  </si>
  <si>
    <t>Correction to Idle Mode Inter-RAT PLMN selection test cases to support Band &gt; 64</t>
  </si>
  <si>
    <t>Correction to Idle Mode Closed Subscriber Group cells test cases to support Band &gt; 64</t>
  </si>
  <si>
    <t>Correction to MAC test cases test cases to support Band &gt; 64</t>
  </si>
  <si>
    <t>Correction to RRC connection management procedures  test cases to support Band &gt; 64</t>
  </si>
  <si>
    <t>Correction to RRC Radio resource reconfiguration test cases to support Band &gt; 64</t>
  </si>
  <si>
    <t>Correction to RRC Handover test cases to support Band &gt; 64 - Part 1</t>
  </si>
  <si>
    <t>Correction to RRC Handover test cases to support Band &gt; 64 - Part 2</t>
  </si>
  <si>
    <t>Correction to RRC Intra E-UTRAN measurements test cases to support Band &gt; 64 - Part 1</t>
  </si>
  <si>
    <t>Correction to RRC Intra E-UTRAN measurements test cases to support Band &gt; 64 - Part 2</t>
  </si>
  <si>
    <t>Correction to RRC Intra E-UTRAN measurements test cases to support Band &gt; 64 - Part 3</t>
  </si>
  <si>
    <t>Correction to RRC Inter-RAT measurements test cases to support Band &gt; 64</t>
  </si>
  <si>
    <t>Correction to RRC Measurements for self optimized networks test cases to support Band &gt; 64</t>
  </si>
  <si>
    <t>Correction to RRC Measurement for CSG, Hybrid and Open cells test cases to support Band &gt; 64</t>
  </si>
  <si>
    <t>Qualcomm</t>
  </si>
  <si>
    <t>R5-171110</t>
  </si>
  <si>
    <t>R5-171114</t>
  </si>
  <si>
    <t>R5-171115</t>
  </si>
  <si>
    <t>8.2.4.3</t>
  </si>
  <si>
    <t>TBD - R&amp;S feedback that the test case is impacted</t>
  </si>
  <si>
    <t>Rohde &amp; Schwarz</t>
  </si>
  <si>
    <t>8.5.1.7.1</t>
  </si>
  <si>
    <t>Correction to Idle Mode Cell selection and reselection test cases to support Band &gt; 64 Part 1</t>
  </si>
  <si>
    <t>R5-171339, 
R5-171340</t>
  </si>
  <si>
    <t>Ok</t>
  </si>
  <si>
    <t>TBD</t>
  </si>
  <si>
    <t>TBD  if there is a use case for HO from UTRA to LTE with LTE band &gt; 64.</t>
  </si>
  <si>
    <t>R5-171140</t>
  </si>
  <si>
    <t>TBD if there is a use case for HO from UTRA to LTE with LTE band &gt; 64.</t>
  </si>
  <si>
    <t>R5-171143</t>
  </si>
  <si>
    <t>R5-171142</t>
  </si>
  <si>
    <t>R5-171144</t>
  </si>
  <si>
    <t>R5-171145</t>
  </si>
  <si>
    <t>R5-171147</t>
  </si>
  <si>
    <t>R5-171148</t>
  </si>
  <si>
    <t>R5-171150</t>
  </si>
  <si>
    <t>R5-171434</t>
  </si>
  <si>
    <t>R5-171435</t>
  </si>
  <si>
    <t>R5-171439</t>
  </si>
  <si>
    <t>R5-171441</t>
  </si>
  <si>
    <t>R5-171440</t>
  </si>
  <si>
    <t>R5-171443</t>
  </si>
  <si>
    <t>R5-171442</t>
  </si>
  <si>
    <t>R5-171444</t>
  </si>
  <si>
    <t>R5-171445</t>
  </si>
  <si>
    <t>R5-171450</t>
  </si>
  <si>
    <t>R5-171452</t>
  </si>
  <si>
    <t>R5-171455</t>
  </si>
  <si>
    <t>R5-171573</t>
  </si>
  <si>
    <t>21.1.5</t>
  </si>
  <si>
    <t>R5-171574</t>
  </si>
  <si>
    <t>R5-171592</t>
  </si>
  <si>
    <t>R5-171953</t>
  </si>
  <si>
    <t>TBD- if there is a use case for HO from UTRA to LTE with LTE band &gt; 64.</t>
  </si>
  <si>
    <t>Number of impacted test cases</t>
  </si>
  <si>
    <t>Number of completed test cases</t>
  </si>
  <si>
    <t>Remaining test cases to be fixed</t>
  </si>
  <si>
    <t>Overall completeness</t>
  </si>
  <si>
    <t>3GPP TSG-RAN WG5 Meeting #74</t>
  </si>
  <si>
    <t>Athens, Greece, 13 - 17 February 2017</t>
  </si>
  <si>
    <t>Title:</t>
  </si>
  <si>
    <t>Work plan to update LTE test cases for Band &gt; 64 (AP#73.02)</t>
  </si>
  <si>
    <t>Source:</t>
  </si>
  <si>
    <t>Document for:</t>
  </si>
  <si>
    <t>Information</t>
  </si>
  <si>
    <t>At RAN5#73 the following action point was created:</t>
  </si>
  <si>
    <t>AP#73.02</t>
  </si>
  <si>
    <t>SIG</t>
  </si>
  <si>
    <t>Qualcomm, Anritsu, Ericsson, Intel, Keysight, R&amp;S, TF160</t>
  </si>
  <si>
    <t>R5-168086</t>
  </si>
  <si>
    <t>Pending</t>
  </si>
  <si>
    <t>Update test cases impacted by Extended Band based on analysis performed by TF160 and updates done in TS 36.508.
Ericsson to coordinate work allocation.</t>
  </si>
  <si>
    <t>Introduction</t>
  </si>
  <si>
    <t>At RAN5#74 29 CRs were agreed to update the majority of the 257 impacted test cases. The activity is planned to be completed at  RAN5#75. The remaining test cases concerns Inter-RAT test scenarios.</t>
  </si>
  <si>
    <t>Status:</t>
  </si>
  <si>
    <t>R5-171458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</si>
</sst>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2" fillId="5" borderId="2" xfId="0" applyFont="1" applyFill="1" applyBorder="1" applyAlignment="1">
      <alignment horizontal="center" textRotation="90" wrapText="1"/>
    </xf>
    <xf numFmtId="0" fontId="2" fillId="5" borderId="12" xfId="0" applyFont="1" applyFill="1" applyBorder="1" applyAlignment="1">
      <alignment horizontal="center" textRotation="90" wrapText="1"/>
    </xf>
    <xf numFmtId="0" fontId="2" fillId="6" borderId="11" xfId="0" applyFont="1" applyFill="1" applyBorder="1" applyAlignment="1">
      <alignment horizontal="center" textRotation="90" wrapText="1"/>
    </xf>
    <xf numFmtId="0" fontId="2" fillId="6" borderId="2" xfId="0" applyFont="1" applyFill="1" applyBorder="1" applyAlignment="1">
      <alignment horizontal="center" textRotation="90" wrapText="1"/>
    </xf>
    <xf numFmtId="0" fontId="2" fillId="6" borderId="12" xfId="0" applyFont="1" applyFill="1" applyBorder="1" applyAlignment="1">
      <alignment horizontal="center" textRotation="90" wrapText="1"/>
    </xf>
    <xf numFmtId="0" fontId="3" fillId="6" borderId="13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3" fillId="6" borderId="14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vertical="top"/>
    </xf>
    <xf numFmtId="0" fontId="3" fillId="5" borderId="6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textRotation="90" wrapText="1"/>
    </xf>
    <xf numFmtId="0" fontId="3" fillId="5" borderId="14" xfId="0" applyFont="1" applyFill="1" applyBorder="1" applyAlignment="1">
      <alignment horizontal="center" vertical="top"/>
    </xf>
    <xf numFmtId="0" fontId="3" fillId="0" borderId="15" xfId="0" applyFont="1" applyBorder="1" applyAlignment="1">
      <alignment horizontal="left" vertical="top"/>
    </xf>
    <xf numFmtId="0" fontId="2" fillId="5" borderId="7" xfId="0" applyFont="1" applyFill="1" applyBorder="1" applyAlignment="1">
      <alignment horizontal="center" textRotation="90" wrapText="1"/>
    </xf>
    <xf numFmtId="0" fontId="3" fillId="0" borderId="21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vertical="top"/>
    </xf>
    <xf numFmtId="0" fontId="3" fillId="0" borderId="2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4" borderId="2" xfId="0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quotePrefix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quotePrefix="1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 vertical="top"/>
    </xf>
    <xf numFmtId="0" fontId="3" fillId="0" borderId="3" xfId="0" quotePrefix="1" applyFont="1" applyFill="1" applyBorder="1" applyAlignment="1">
      <alignment horizontal="left" vertical="top"/>
    </xf>
    <xf numFmtId="0" fontId="3" fillId="0" borderId="31" xfId="0" quotePrefix="1" applyFont="1" applyFill="1" applyBorder="1" applyAlignment="1">
      <alignment horizontal="left" vertical="top"/>
    </xf>
    <xf numFmtId="0" fontId="3" fillId="8" borderId="2" xfId="0" quotePrefix="1" applyFont="1" applyFill="1" applyBorder="1" applyAlignment="1">
      <alignment horizontal="left" vertical="top"/>
    </xf>
    <xf numFmtId="0" fontId="3" fillId="8" borderId="30" xfId="0" quotePrefix="1" applyFont="1" applyFill="1" applyBorder="1" applyAlignment="1">
      <alignment horizontal="left" vertical="top"/>
    </xf>
    <xf numFmtId="0" fontId="3" fillId="8" borderId="31" xfId="0" quotePrefix="1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8" borderId="2" xfId="0" applyFont="1" applyFill="1" applyBorder="1" applyAlignment="1">
      <alignment horizontal="center" vertical="top"/>
    </xf>
    <xf numFmtId="0" fontId="3" fillId="8" borderId="31" xfId="0" applyFont="1" applyFill="1" applyBorder="1" applyAlignment="1">
      <alignment horizontal="center" vertical="top"/>
    </xf>
    <xf numFmtId="0" fontId="3" fillId="0" borderId="2" xfId="0" quotePrefix="1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center" vertical="top"/>
    </xf>
    <xf numFmtId="0" fontId="3" fillId="0" borderId="31" xfId="0" quotePrefix="1" applyFont="1" applyFill="1" applyBorder="1" applyAlignment="1">
      <alignment horizontal="center" vertical="top"/>
    </xf>
    <xf numFmtId="0" fontId="3" fillId="8" borderId="2" xfId="0" applyFont="1" applyFill="1" applyBorder="1" applyAlignment="1">
      <alignment horizontal="left" vertical="top"/>
    </xf>
    <xf numFmtId="0" fontId="3" fillId="8" borderId="30" xfId="0" applyFont="1" applyFill="1" applyBorder="1" applyAlignment="1">
      <alignment horizontal="left" vertical="top"/>
    </xf>
    <xf numFmtId="0" fontId="3" fillId="8" borderId="31" xfId="0" applyFont="1" applyFill="1" applyBorder="1" applyAlignment="1">
      <alignment horizontal="left" vertical="top"/>
    </xf>
    <xf numFmtId="0" fontId="3" fillId="8" borderId="3" xfId="0" applyFont="1" applyFill="1" applyBorder="1" applyAlignment="1">
      <alignment horizontal="left" vertical="top"/>
    </xf>
    <xf numFmtId="9" fontId="1" fillId="10" borderId="1" xfId="0" applyNumberFormat="1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8" borderId="0" xfId="0" applyFill="1"/>
    <xf numFmtId="0" fontId="6" fillId="8" borderId="0" xfId="0" applyFont="1" applyFill="1" applyAlignment="1">
      <alignment vertical="center"/>
    </xf>
    <xf numFmtId="0" fontId="7" fillId="8" borderId="0" xfId="0" applyFont="1" applyFill="1" applyAlignment="1">
      <alignment vertical="center"/>
    </xf>
    <xf numFmtId="0" fontId="9" fillId="8" borderId="0" xfId="0" applyFont="1" applyFill="1" applyAlignment="1">
      <alignment vertical="center"/>
    </xf>
    <xf numFmtId="0" fontId="7" fillId="8" borderId="0" xfId="0" applyFont="1" applyFill="1" applyAlignment="1">
      <alignment vertical="center" wrapText="1"/>
    </xf>
    <xf numFmtId="0" fontId="11" fillId="8" borderId="0" xfId="0" applyFont="1" applyFill="1" applyAlignment="1">
      <alignment vertical="center" wrapText="1"/>
    </xf>
    <xf numFmtId="0" fontId="8" fillId="8" borderId="0" xfId="0" applyFont="1" applyFill="1" applyAlignment="1">
      <alignment vertical="center"/>
    </xf>
    <xf numFmtId="0" fontId="12" fillId="8" borderId="0" xfId="0" applyFont="1" applyFill="1" applyAlignment="1">
      <alignment vertical="center"/>
    </xf>
    <xf numFmtId="0" fontId="13" fillId="8" borderId="1" xfId="0" applyFont="1" applyFill="1" applyBorder="1" applyAlignment="1">
      <alignment vertical="top" wrapText="1"/>
    </xf>
    <xf numFmtId="0" fontId="13" fillId="8" borderId="1" xfId="0" applyFont="1" applyFill="1" applyBorder="1" applyAlignment="1">
      <alignment horizontal="left" vertical="top" wrapText="1"/>
    </xf>
    <xf numFmtId="0" fontId="1" fillId="8" borderId="1" xfId="0" applyFont="1" applyFill="1" applyBorder="1"/>
    <xf numFmtId="0" fontId="1" fillId="8" borderId="0" xfId="0" applyFont="1" applyFill="1"/>
    <xf numFmtId="9" fontId="1" fillId="8" borderId="0" xfId="0" applyNumberFormat="1" applyFont="1" applyFill="1"/>
    <xf numFmtId="0" fontId="1" fillId="8" borderId="1" xfId="0" applyFont="1" applyFill="1" applyBorder="1" applyAlignment="1">
      <alignment horizontal="center"/>
    </xf>
    <xf numFmtId="9" fontId="0" fillId="8" borderId="0" xfId="0" applyNumberFormat="1" applyFill="1"/>
    <xf numFmtId="0" fontId="0" fillId="8" borderId="0" xfId="0" applyFill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29" xfId="0" applyFont="1" applyBorder="1" applyAlignment="1">
      <alignment horizontal="left" vertical="top"/>
    </xf>
    <xf numFmtId="0" fontId="10" fillId="0" borderId="0" xfId="0" applyFont="1" applyAlignment="1">
      <alignment vertical="center" wrapText="1"/>
    </xf>
    <xf numFmtId="0" fontId="12" fillId="8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2" fillId="7" borderId="3" xfId="0" applyFont="1" applyFill="1" applyBorder="1" applyAlignment="1">
      <alignment horizontal="left" vertical="top"/>
    </xf>
    <xf numFmtId="0" fontId="2" fillId="7" borderId="4" xfId="0" applyFont="1" applyFill="1" applyBorder="1" applyAlignment="1">
      <alignment horizontal="left" vertical="top"/>
    </xf>
    <xf numFmtId="0" fontId="2" fillId="7" borderId="0" xfId="0" applyFont="1" applyFill="1" applyBorder="1" applyAlignment="1">
      <alignment horizontal="left" vertical="top"/>
    </xf>
    <xf numFmtId="0" fontId="2" fillId="7" borderId="5" xfId="0" applyFont="1" applyFill="1" applyBorder="1" applyAlignment="1">
      <alignment horizontal="left" vertical="top"/>
    </xf>
    <xf numFmtId="0" fontId="2" fillId="7" borderId="22" xfId="0" applyFont="1" applyFill="1" applyBorder="1" applyAlignment="1">
      <alignment horizontal="left" vertical="top"/>
    </xf>
    <xf numFmtId="0" fontId="2" fillId="7" borderId="6" xfId="0" applyFont="1" applyFill="1" applyBorder="1" applyAlignment="1">
      <alignment horizontal="left" vertical="top"/>
    </xf>
    <xf numFmtId="0" fontId="2" fillId="7" borderId="15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/>
    </xf>
    <xf numFmtId="0" fontId="2" fillId="5" borderId="27" xfId="0" applyFont="1" applyFill="1" applyBorder="1" applyAlignment="1">
      <alignment horizontal="center" vertical="top"/>
    </xf>
    <xf numFmtId="0" fontId="2" fillId="5" borderId="10" xfId="0" applyFont="1" applyFill="1" applyBorder="1" applyAlignment="1">
      <alignment horizontal="center" vertical="top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2" fillId="6" borderId="18" xfId="0" applyFont="1" applyFill="1" applyBorder="1" applyAlignment="1">
      <alignment horizontal="center" vertical="center" textRotation="90" wrapText="1"/>
    </xf>
    <xf numFmtId="0" fontId="2" fillId="6" borderId="19" xfId="0" applyFont="1" applyFill="1" applyBorder="1" applyAlignment="1">
      <alignment horizontal="center" vertical="center" textRotation="90" wrapText="1"/>
    </xf>
    <xf numFmtId="0" fontId="2" fillId="6" borderId="24" xfId="0" applyFont="1" applyFill="1" applyBorder="1" applyAlignment="1">
      <alignment horizontal="center" vertical="center" textRotation="90" wrapText="1"/>
    </xf>
    <xf numFmtId="0" fontId="2" fillId="5" borderId="18" xfId="0" applyFont="1" applyFill="1" applyBorder="1" applyAlignment="1">
      <alignment horizontal="center" vertical="center" textRotation="90" wrapText="1"/>
    </xf>
    <xf numFmtId="0" fontId="2" fillId="5" borderId="19" xfId="0" applyFont="1" applyFill="1" applyBorder="1" applyAlignment="1">
      <alignment horizontal="center" vertical="center" textRotation="90" wrapText="1"/>
    </xf>
    <xf numFmtId="0" fontId="2" fillId="5" borderId="24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326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>
      <selection activeCell="D18" sqref="D18"/>
    </sheetView>
  </sheetViews>
  <sheetFormatPr defaultRowHeight="15" x14ac:dyDescent="0.25"/>
  <cols>
    <col min="1" max="1" width="29.85546875" style="70" customWidth="1"/>
    <col min="2" max="2" width="18.42578125" style="70" customWidth="1"/>
    <col min="3" max="3" width="21.28515625" style="70" customWidth="1"/>
    <col min="4" max="4" width="18.7109375" style="70" customWidth="1"/>
    <col min="5" max="5" width="11.85546875" style="70" customWidth="1"/>
    <col min="6" max="6" width="9.140625" style="70"/>
    <col min="7" max="7" width="15" style="70" customWidth="1"/>
    <col min="8" max="20" width="9.140625" style="70"/>
  </cols>
  <sheetData>
    <row r="1" spans="1:20" ht="18" x14ac:dyDescent="0.25">
      <c r="A1" s="71" t="s">
        <v>403</v>
      </c>
      <c r="G1" s="72" t="s">
        <v>420</v>
      </c>
    </row>
    <row r="2" spans="1:20" ht="15.75" x14ac:dyDescent="0.25">
      <c r="A2" s="71" t="s">
        <v>404</v>
      </c>
    </row>
    <row r="3" spans="1:20" x14ac:dyDescent="0.25">
      <c r="A3" s="73"/>
    </row>
    <row r="4" spans="1:20" ht="25.5" customHeight="1" x14ac:dyDescent="0.25">
      <c r="A4" s="74" t="s">
        <v>405</v>
      </c>
      <c r="B4" s="88" t="s">
        <v>406</v>
      </c>
      <c r="C4" s="88"/>
      <c r="D4" s="88"/>
      <c r="E4" s="88"/>
      <c r="F4" s="88"/>
      <c r="G4" s="88"/>
      <c r="H4" s="88"/>
    </row>
    <row r="5" spans="1:20" ht="18" x14ac:dyDescent="0.25">
      <c r="A5" s="74" t="s">
        <v>407</v>
      </c>
      <c r="B5" s="75" t="s">
        <v>164</v>
      </c>
    </row>
    <row r="6" spans="1:20" ht="18" x14ac:dyDescent="0.25">
      <c r="A6" s="74" t="s">
        <v>408</v>
      </c>
      <c r="B6" s="75" t="s">
        <v>409</v>
      </c>
    </row>
    <row r="7" spans="1:20" ht="15.75" x14ac:dyDescent="0.25">
      <c r="A7" s="76"/>
    </row>
    <row r="8" spans="1:20" ht="15.75" x14ac:dyDescent="0.25">
      <c r="A8" s="71" t="s">
        <v>417</v>
      </c>
    </row>
    <row r="9" spans="1:20" x14ac:dyDescent="0.25">
      <c r="A9" s="77" t="s">
        <v>410</v>
      </c>
    </row>
    <row r="10" spans="1:20" s="69" customFormat="1" ht="108" x14ac:dyDescent="0.25">
      <c r="A10" s="78" t="s">
        <v>411</v>
      </c>
      <c r="B10" s="78" t="s">
        <v>412</v>
      </c>
      <c r="C10" s="79" t="s">
        <v>416</v>
      </c>
      <c r="D10" s="78" t="s">
        <v>413</v>
      </c>
      <c r="E10" s="78" t="s">
        <v>414</v>
      </c>
      <c r="F10" s="78" t="s">
        <v>189</v>
      </c>
      <c r="G10" s="78" t="s">
        <v>415</v>
      </c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2" spans="1:20" ht="34.5" customHeight="1" x14ac:dyDescent="0.25">
      <c r="A12" s="89" t="s">
        <v>418</v>
      </c>
      <c r="B12" s="89"/>
      <c r="C12" s="89"/>
      <c r="D12" s="89"/>
      <c r="E12" s="89"/>
      <c r="F12" s="89"/>
      <c r="G12" s="89"/>
    </row>
    <row r="14" spans="1:20" ht="18.75" x14ac:dyDescent="0.25">
      <c r="A14" s="86" t="s">
        <v>419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7"/>
    </row>
    <row r="15" spans="1:20" x14ac:dyDescent="0.25">
      <c r="A15" s="80" t="s">
        <v>402</v>
      </c>
      <c r="B15" s="66">
        <f>B18/B17</f>
        <v>0.7976653696498055</v>
      </c>
    </row>
    <row r="16" spans="1:20" x14ac:dyDescent="0.25">
      <c r="A16" s="81"/>
      <c r="B16" s="82"/>
    </row>
    <row r="17" spans="1:3" x14ac:dyDescent="0.25">
      <c r="A17" s="80" t="s">
        <v>399</v>
      </c>
      <c r="B17" s="83">
        <f>COUNTIF('Details Impacted TCs'!D:D,"OK")+COUNTIF('Details Impacted TCs'!D:D,"To Do")</f>
        <v>257</v>
      </c>
    </row>
    <row r="18" spans="1:3" x14ac:dyDescent="0.25">
      <c r="A18" s="80" t="s">
        <v>400</v>
      </c>
      <c r="B18" s="67">
        <f>COUNTIF('Details Impacted TCs'!D:D,"OK")</f>
        <v>205</v>
      </c>
    </row>
    <row r="19" spans="1:3" x14ac:dyDescent="0.25">
      <c r="A19" s="80" t="s">
        <v>401</v>
      </c>
      <c r="B19" s="68">
        <f>B17-B18</f>
        <v>52</v>
      </c>
      <c r="C19" s="84"/>
    </row>
  </sheetData>
  <mergeCells count="3">
    <mergeCell ref="A14:T14"/>
    <mergeCell ref="B4:H4"/>
    <mergeCell ref="A12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0"/>
  <sheetViews>
    <sheetView tabSelected="1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A54" sqref="A54:S54"/>
    </sheetView>
  </sheetViews>
  <sheetFormatPr defaultColWidth="23.28515625" defaultRowHeight="12.75" x14ac:dyDescent="0.25"/>
  <cols>
    <col min="1" max="1" width="9.7109375" style="5" customWidth="1"/>
    <col min="2" max="2" width="13.85546875" style="32" customWidth="1"/>
    <col min="3" max="3" width="12.85546875" style="32" customWidth="1"/>
    <col min="4" max="4" width="9.7109375" style="32" customWidth="1"/>
    <col min="5" max="5" width="5" style="7" customWidth="1"/>
    <col min="6" max="6" width="10.42578125" style="4" customWidth="1"/>
    <col min="7" max="7" width="5.42578125" style="4" customWidth="1"/>
    <col min="8" max="8" width="5.42578125" style="8" customWidth="1"/>
    <col min="9" max="9" width="8.42578125" style="6" customWidth="1"/>
    <col min="10" max="10" width="10.7109375" style="4" customWidth="1"/>
    <col min="11" max="11" width="11.140625" style="4" customWidth="1"/>
    <col min="12" max="12" width="7.28515625" style="4" customWidth="1"/>
    <col min="13" max="13" width="9.5703125" style="4" customWidth="1"/>
    <col min="14" max="14" width="6.85546875" style="4" customWidth="1"/>
    <col min="15" max="15" width="9.42578125" style="4" customWidth="1"/>
    <col min="16" max="16" width="6.5703125" style="4" customWidth="1"/>
    <col min="17" max="17" width="6" style="4" customWidth="1"/>
    <col min="18" max="18" width="10.140625" style="8" customWidth="1"/>
    <col min="19" max="19" width="3.5703125" style="8" customWidth="1"/>
    <col min="20" max="20" width="69.28515625" style="22" customWidth="1"/>
    <col min="21" max="16384" width="23.28515625" style="3"/>
  </cols>
  <sheetData>
    <row r="1" spans="1:20" ht="19.5" thickBot="1" x14ac:dyDescent="0.3">
      <c r="A1" s="86" t="s">
        <v>309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7"/>
    </row>
    <row r="2" spans="1:20" ht="28.5" customHeight="1" x14ac:dyDescent="0.25">
      <c r="A2" s="110" t="s">
        <v>306</v>
      </c>
      <c r="B2" s="110"/>
      <c r="C2" s="110"/>
      <c r="D2" s="111"/>
      <c r="E2" s="107" t="s">
        <v>305</v>
      </c>
      <c r="F2" s="108"/>
      <c r="G2" s="108"/>
      <c r="H2" s="109"/>
      <c r="I2" s="103" t="s">
        <v>304</v>
      </c>
      <c r="J2" s="104"/>
      <c r="K2" s="104"/>
      <c r="L2" s="104"/>
      <c r="M2" s="104"/>
      <c r="N2" s="104"/>
      <c r="O2" s="104"/>
      <c r="P2" s="104"/>
      <c r="Q2" s="104"/>
      <c r="R2" s="105"/>
      <c r="S2" s="106"/>
      <c r="T2" s="26"/>
    </row>
    <row r="3" spans="1:20" ht="153" customHeight="1" x14ac:dyDescent="0.2">
      <c r="A3" s="42" t="s">
        <v>139</v>
      </c>
      <c r="B3" s="43" t="s">
        <v>163</v>
      </c>
      <c r="C3" s="43" t="s">
        <v>166</v>
      </c>
      <c r="D3" s="44" t="s">
        <v>161</v>
      </c>
      <c r="E3" s="12" t="s">
        <v>135</v>
      </c>
      <c r="F3" s="13" t="s">
        <v>136</v>
      </c>
      <c r="G3" s="13" t="s">
        <v>138</v>
      </c>
      <c r="H3" s="14" t="s">
        <v>137</v>
      </c>
      <c r="I3" s="23" t="s">
        <v>126</v>
      </c>
      <c r="J3" s="10" t="s">
        <v>193</v>
      </c>
      <c r="K3" s="10" t="s">
        <v>194</v>
      </c>
      <c r="L3" s="10" t="s">
        <v>125</v>
      </c>
      <c r="M3" s="10" t="s">
        <v>134</v>
      </c>
      <c r="N3" s="10" t="s">
        <v>308</v>
      </c>
      <c r="O3" s="10" t="s">
        <v>127</v>
      </c>
      <c r="P3" s="10" t="s">
        <v>128</v>
      </c>
      <c r="Q3" s="10" t="s">
        <v>129</v>
      </c>
      <c r="R3" s="11" t="s">
        <v>130</v>
      </c>
      <c r="S3" s="11" t="s">
        <v>184</v>
      </c>
      <c r="T3" s="27" t="s">
        <v>86</v>
      </c>
    </row>
    <row r="4" spans="1:20" ht="9.75" customHeight="1" x14ac:dyDescent="0.25">
      <c r="A4" s="18"/>
      <c r="B4" s="30"/>
      <c r="C4" s="30"/>
      <c r="D4" s="30"/>
      <c r="E4" s="15"/>
      <c r="F4" s="16"/>
      <c r="G4" s="16"/>
      <c r="H4" s="17"/>
      <c r="I4" s="19"/>
      <c r="J4" s="19"/>
      <c r="K4" s="19"/>
      <c r="L4" s="20"/>
      <c r="M4" s="19"/>
      <c r="N4" s="19"/>
      <c r="O4" s="19"/>
      <c r="P4" s="19"/>
      <c r="Q4" s="19"/>
      <c r="R4" s="21"/>
      <c r="S4" s="21"/>
      <c r="T4" s="28"/>
    </row>
    <row r="5" spans="1:20" ht="3" customHeight="1" x14ac:dyDescent="0.25">
      <c r="A5" s="18"/>
      <c r="B5" s="30"/>
      <c r="C5" s="30"/>
      <c r="D5" s="30"/>
      <c r="E5" s="16"/>
      <c r="F5" s="16"/>
      <c r="G5" s="16"/>
      <c r="H5" s="16"/>
      <c r="I5" s="19"/>
      <c r="J5" s="19"/>
      <c r="K5" s="19"/>
      <c r="L5" s="20"/>
      <c r="M5" s="19"/>
      <c r="N5" s="19"/>
      <c r="O5" s="19"/>
      <c r="P5" s="19"/>
      <c r="Q5" s="19"/>
      <c r="R5" s="21"/>
      <c r="S5" s="21"/>
      <c r="T5" s="28"/>
    </row>
    <row r="6" spans="1:20" x14ac:dyDescent="0.25">
      <c r="A6" s="93" t="s">
        <v>320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9"/>
    </row>
    <row r="7" spans="1:20" x14ac:dyDescent="0.25">
      <c r="A7" s="93" t="s">
        <v>319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9"/>
    </row>
    <row r="8" spans="1:20" x14ac:dyDescent="0.25">
      <c r="A8" s="45" t="s">
        <v>1</v>
      </c>
      <c r="B8" s="47" t="s">
        <v>164</v>
      </c>
      <c r="C8" s="100" t="s">
        <v>381</v>
      </c>
      <c r="D8" s="31" t="str">
        <f t="shared" ref="D8:D41" si="0">IF(ISERROR(FIND("x",_xlfn.CONCAT(E8:S8))),"OK","To Do")</f>
        <v>OK</v>
      </c>
      <c r="E8" s="33"/>
      <c r="F8" s="33"/>
      <c r="G8" s="33"/>
      <c r="H8" s="33"/>
      <c r="I8" s="33" t="s">
        <v>162</v>
      </c>
      <c r="J8" s="33" t="s">
        <v>162</v>
      </c>
      <c r="K8" s="33"/>
      <c r="L8" s="33"/>
      <c r="M8" s="33"/>
      <c r="N8" s="33"/>
      <c r="O8" s="33"/>
      <c r="P8" s="33"/>
      <c r="Q8" s="33"/>
      <c r="R8" s="33"/>
      <c r="S8" s="33"/>
      <c r="T8" s="29"/>
    </row>
    <row r="9" spans="1:20" x14ac:dyDescent="0.25">
      <c r="A9" s="45" t="s">
        <v>2</v>
      </c>
      <c r="B9" s="47" t="s">
        <v>164</v>
      </c>
      <c r="C9" s="102"/>
      <c r="D9" s="31" t="str">
        <f t="shared" si="0"/>
        <v>OK</v>
      </c>
      <c r="E9" s="33"/>
      <c r="F9" s="33"/>
      <c r="G9" s="33"/>
      <c r="H9" s="33"/>
      <c r="I9" s="33" t="s">
        <v>162</v>
      </c>
      <c r="J9" s="33" t="s">
        <v>162</v>
      </c>
      <c r="K9" s="33"/>
      <c r="L9" s="33"/>
      <c r="M9" s="33"/>
      <c r="N9" s="33"/>
      <c r="O9" s="33"/>
      <c r="P9" s="33" t="s">
        <v>162</v>
      </c>
      <c r="Q9" s="33"/>
      <c r="R9" s="33"/>
      <c r="S9" s="33"/>
      <c r="T9" s="29"/>
    </row>
    <row r="10" spans="1:20" x14ac:dyDescent="0.25">
      <c r="A10" s="93" t="s">
        <v>367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9"/>
    </row>
    <row r="11" spans="1:20" x14ac:dyDescent="0.25">
      <c r="A11" s="45" t="s">
        <v>3</v>
      </c>
      <c r="B11" s="47" t="s">
        <v>165</v>
      </c>
      <c r="C11" s="100" t="s">
        <v>368</v>
      </c>
      <c r="D11" s="31" t="str">
        <f t="shared" si="0"/>
        <v>OK</v>
      </c>
      <c r="E11" s="33"/>
      <c r="F11" s="33"/>
      <c r="G11" s="33"/>
      <c r="H11" s="33"/>
      <c r="I11" s="33" t="s">
        <v>162</v>
      </c>
      <c r="J11" s="33" t="s">
        <v>162</v>
      </c>
      <c r="K11" s="33"/>
      <c r="L11" s="33"/>
      <c r="M11" s="33"/>
      <c r="N11" s="33"/>
      <c r="O11" s="33"/>
      <c r="P11" s="33"/>
      <c r="Q11" s="33"/>
      <c r="R11" s="33"/>
      <c r="S11" s="33"/>
      <c r="T11" s="29"/>
    </row>
    <row r="12" spans="1:20" x14ac:dyDescent="0.25">
      <c r="A12" s="45" t="s">
        <v>4</v>
      </c>
      <c r="B12" s="47" t="s">
        <v>165</v>
      </c>
      <c r="C12" s="101"/>
      <c r="D12" s="31" t="str">
        <f t="shared" si="0"/>
        <v>OK</v>
      </c>
      <c r="E12" s="33"/>
      <c r="F12" s="33"/>
      <c r="G12" s="33"/>
      <c r="H12" s="33"/>
      <c r="I12" s="33" t="s">
        <v>162</v>
      </c>
      <c r="J12" s="33" t="s">
        <v>162</v>
      </c>
      <c r="K12" s="33"/>
      <c r="L12" s="33"/>
      <c r="M12" s="33"/>
      <c r="N12" s="33"/>
      <c r="O12" s="33"/>
      <c r="P12" s="33"/>
      <c r="Q12" s="33"/>
      <c r="R12" s="33"/>
      <c r="S12" s="33"/>
      <c r="T12" s="29"/>
    </row>
    <row r="13" spans="1:20" x14ac:dyDescent="0.25">
      <c r="A13" s="45" t="s">
        <v>5</v>
      </c>
      <c r="B13" s="47" t="s">
        <v>165</v>
      </c>
      <c r="C13" s="101"/>
      <c r="D13" s="31" t="str">
        <f t="shared" si="0"/>
        <v>OK</v>
      </c>
      <c r="E13" s="33"/>
      <c r="F13" s="33"/>
      <c r="G13" s="33"/>
      <c r="H13" s="33"/>
      <c r="I13" s="33" t="s">
        <v>162</v>
      </c>
      <c r="J13" s="33" t="s">
        <v>162</v>
      </c>
      <c r="K13" s="33"/>
      <c r="L13" s="33"/>
      <c r="M13" s="33"/>
      <c r="N13" s="33"/>
      <c r="O13" s="33"/>
      <c r="P13" s="33"/>
      <c r="Q13" s="33"/>
      <c r="R13" s="33"/>
      <c r="S13" s="33"/>
      <c r="T13" s="29"/>
    </row>
    <row r="14" spans="1:20" x14ac:dyDescent="0.25">
      <c r="A14" s="45" t="s">
        <v>6</v>
      </c>
      <c r="B14" s="47" t="s">
        <v>165</v>
      </c>
      <c r="C14" s="101"/>
      <c r="D14" s="31" t="str">
        <f t="shared" si="0"/>
        <v>OK</v>
      </c>
      <c r="E14" s="33"/>
      <c r="F14" s="33"/>
      <c r="G14" s="33"/>
      <c r="H14" s="33"/>
      <c r="I14" s="33" t="s">
        <v>162</v>
      </c>
      <c r="J14" s="33" t="s">
        <v>162</v>
      </c>
      <c r="K14" s="33"/>
      <c r="L14" s="33"/>
      <c r="M14" s="33"/>
      <c r="N14" s="33"/>
      <c r="O14" s="33"/>
      <c r="P14" s="33"/>
      <c r="Q14" s="33"/>
      <c r="R14" s="33"/>
      <c r="S14" s="33"/>
    </row>
    <row r="15" spans="1:20" x14ac:dyDescent="0.25">
      <c r="A15" s="45" t="s">
        <v>7</v>
      </c>
      <c r="B15" s="47" t="s">
        <v>165</v>
      </c>
      <c r="C15" s="101"/>
      <c r="D15" s="31" t="str">
        <f t="shared" si="0"/>
        <v>OK</v>
      </c>
      <c r="E15" s="33"/>
      <c r="F15" s="33"/>
      <c r="G15" s="33"/>
      <c r="H15" s="33"/>
      <c r="I15" s="33" t="s">
        <v>162</v>
      </c>
      <c r="J15" s="33" t="s">
        <v>162</v>
      </c>
      <c r="K15" s="33"/>
      <c r="L15" s="33"/>
      <c r="M15" s="33"/>
      <c r="N15" s="33"/>
      <c r="O15" s="33"/>
      <c r="P15" s="33"/>
      <c r="Q15" s="33"/>
      <c r="R15" s="33"/>
      <c r="S15" s="33"/>
    </row>
    <row r="16" spans="1:20" x14ac:dyDescent="0.25">
      <c r="A16" s="45" t="s">
        <v>8</v>
      </c>
      <c r="B16" s="47" t="s">
        <v>165</v>
      </c>
      <c r="C16" s="101"/>
      <c r="D16" s="31" t="str">
        <f t="shared" si="0"/>
        <v>OK</v>
      </c>
      <c r="E16" s="33"/>
      <c r="F16" s="33"/>
      <c r="G16" s="33"/>
      <c r="H16" s="33"/>
      <c r="I16" s="33" t="s">
        <v>162</v>
      </c>
      <c r="J16" s="33" t="s">
        <v>162</v>
      </c>
      <c r="K16" s="33"/>
      <c r="L16" s="33"/>
      <c r="M16" s="33"/>
      <c r="N16" s="33"/>
      <c r="O16" s="33"/>
      <c r="P16" s="33"/>
      <c r="Q16" s="33"/>
      <c r="R16" s="33"/>
      <c r="S16" s="33"/>
      <c r="T16" s="29"/>
    </row>
    <row r="17" spans="1:20" x14ac:dyDescent="0.25">
      <c r="A17" s="45" t="s">
        <v>9</v>
      </c>
      <c r="B17" s="47" t="s">
        <v>165</v>
      </c>
      <c r="C17" s="101"/>
      <c r="D17" s="31" t="str">
        <f t="shared" si="0"/>
        <v>OK</v>
      </c>
      <c r="E17" s="33"/>
      <c r="F17" s="33"/>
      <c r="G17" s="33"/>
      <c r="H17" s="33"/>
      <c r="I17" s="33" t="s">
        <v>162</v>
      </c>
      <c r="J17" s="33" t="s">
        <v>162</v>
      </c>
      <c r="K17" s="33"/>
      <c r="L17" s="33"/>
      <c r="M17" s="33"/>
      <c r="N17" s="33"/>
      <c r="O17" s="33"/>
      <c r="P17" s="33"/>
      <c r="Q17" s="33"/>
      <c r="R17" s="33"/>
      <c r="S17" s="33"/>
    </row>
    <row r="18" spans="1:20" x14ac:dyDescent="0.25">
      <c r="A18" s="45" t="s">
        <v>10</v>
      </c>
      <c r="B18" s="47" t="s">
        <v>165</v>
      </c>
      <c r="C18" s="102"/>
      <c r="D18" s="31" t="str">
        <f t="shared" si="0"/>
        <v>OK</v>
      </c>
      <c r="E18" s="33"/>
      <c r="F18" s="33"/>
      <c r="G18" s="33"/>
      <c r="H18" s="33"/>
      <c r="I18" s="33" t="s">
        <v>162</v>
      </c>
      <c r="J18" s="33" t="s">
        <v>162</v>
      </c>
      <c r="K18" s="33"/>
      <c r="L18" s="33"/>
      <c r="M18" s="33"/>
      <c r="N18" s="33"/>
      <c r="O18" s="33"/>
      <c r="P18" s="33"/>
      <c r="Q18" s="33"/>
      <c r="R18" s="33"/>
      <c r="S18" s="33"/>
    </row>
    <row r="19" spans="1:20" x14ac:dyDescent="0.25">
      <c r="A19" s="93" t="s">
        <v>321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9"/>
    </row>
    <row r="20" spans="1:20" x14ac:dyDescent="0.25">
      <c r="A20" s="45" t="s">
        <v>11</v>
      </c>
      <c r="B20" s="47" t="s">
        <v>164</v>
      </c>
      <c r="C20" s="100" t="s">
        <v>360</v>
      </c>
      <c r="D20" s="31" t="str">
        <f t="shared" si="0"/>
        <v>OK</v>
      </c>
      <c r="E20" s="33"/>
      <c r="F20" s="33"/>
      <c r="G20" s="33"/>
      <c r="H20" s="33"/>
      <c r="I20" s="33" t="s">
        <v>162</v>
      </c>
      <c r="J20" s="33" t="s">
        <v>162</v>
      </c>
      <c r="K20" s="33"/>
      <c r="L20" s="33"/>
      <c r="M20" s="33"/>
      <c r="N20" s="33"/>
      <c r="O20" s="33"/>
      <c r="P20" s="33"/>
      <c r="Q20" s="33"/>
      <c r="R20" s="33"/>
      <c r="S20" s="33"/>
    </row>
    <row r="21" spans="1:20" x14ac:dyDescent="0.25">
      <c r="A21" s="45" t="s">
        <v>17</v>
      </c>
      <c r="B21" s="47" t="s">
        <v>164</v>
      </c>
      <c r="C21" s="101"/>
      <c r="D21" s="31" t="str">
        <f t="shared" si="0"/>
        <v>OK</v>
      </c>
      <c r="E21" s="33" t="s">
        <v>162</v>
      </c>
      <c r="F21" s="33" t="s">
        <v>162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 t="s">
        <v>162</v>
      </c>
      <c r="T21" s="22" t="s">
        <v>185</v>
      </c>
    </row>
    <row r="22" spans="1:20" x14ac:dyDescent="0.25">
      <c r="A22" s="45" t="s">
        <v>12</v>
      </c>
      <c r="B22" s="47" t="s">
        <v>164</v>
      </c>
      <c r="C22" s="101"/>
      <c r="D22" s="31" t="str">
        <f t="shared" si="0"/>
        <v>OK</v>
      </c>
      <c r="E22" s="33" t="s">
        <v>162</v>
      </c>
      <c r="F22" s="33" t="s">
        <v>162</v>
      </c>
      <c r="G22" s="33"/>
      <c r="H22" s="33"/>
      <c r="I22" s="33" t="s">
        <v>162</v>
      </c>
      <c r="J22" s="33" t="s">
        <v>162</v>
      </c>
      <c r="K22" s="33"/>
      <c r="L22" s="33"/>
      <c r="M22" s="33"/>
      <c r="N22" s="33"/>
      <c r="O22" s="33"/>
      <c r="P22" s="33"/>
      <c r="Q22" s="33"/>
      <c r="R22" s="33"/>
      <c r="S22" s="33" t="s">
        <v>162</v>
      </c>
      <c r="T22" s="22" t="s">
        <v>185</v>
      </c>
    </row>
    <row r="23" spans="1:20" x14ac:dyDescent="0.25">
      <c r="A23" s="45" t="s">
        <v>13</v>
      </c>
      <c r="B23" s="47" t="s">
        <v>164</v>
      </c>
      <c r="C23" s="101"/>
      <c r="D23" s="31" t="str">
        <f t="shared" si="0"/>
        <v>OK</v>
      </c>
      <c r="E23" s="33" t="s">
        <v>162</v>
      </c>
      <c r="F23" s="33" t="s">
        <v>162</v>
      </c>
      <c r="G23" s="33"/>
      <c r="H23" s="33"/>
      <c r="I23" s="33" t="s">
        <v>162</v>
      </c>
      <c r="J23" s="33" t="s">
        <v>162</v>
      </c>
      <c r="K23" s="33"/>
      <c r="L23" s="33"/>
      <c r="M23" s="33"/>
      <c r="N23" s="33"/>
      <c r="O23" s="33"/>
      <c r="P23" s="33"/>
      <c r="Q23" s="33"/>
      <c r="R23" s="33"/>
      <c r="S23" s="33" t="s">
        <v>162</v>
      </c>
      <c r="T23" s="22" t="s">
        <v>185</v>
      </c>
    </row>
    <row r="24" spans="1:20" x14ac:dyDescent="0.25">
      <c r="A24" s="45" t="s">
        <v>18</v>
      </c>
      <c r="B24" s="47" t="s">
        <v>164</v>
      </c>
      <c r="C24" s="101"/>
      <c r="D24" s="31" t="str">
        <f t="shared" si="0"/>
        <v>OK</v>
      </c>
      <c r="E24" s="33" t="s">
        <v>162</v>
      </c>
      <c r="F24" s="33" t="s">
        <v>162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 t="s">
        <v>162</v>
      </c>
      <c r="T24" s="22" t="s">
        <v>185</v>
      </c>
    </row>
    <row r="25" spans="1:20" x14ac:dyDescent="0.25">
      <c r="A25" s="45" t="s">
        <v>14</v>
      </c>
      <c r="B25" s="47" t="s">
        <v>164</v>
      </c>
      <c r="C25" s="102"/>
      <c r="D25" s="31" t="str">
        <f t="shared" si="0"/>
        <v>OK</v>
      </c>
      <c r="E25" s="33" t="s">
        <v>162</v>
      </c>
      <c r="F25" s="33" t="s">
        <v>162</v>
      </c>
      <c r="G25" s="33"/>
      <c r="H25" s="33"/>
      <c r="I25" s="33"/>
      <c r="J25" s="33"/>
      <c r="K25" s="33"/>
      <c r="L25" s="33"/>
      <c r="M25" s="33"/>
      <c r="N25" s="33" t="s">
        <v>162</v>
      </c>
      <c r="O25" s="33" t="s">
        <v>162</v>
      </c>
      <c r="P25" s="33"/>
      <c r="Q25" s="33"/>
      <c r="R25" s="33"/>
      <c r="S25" s="33" t="s">
        <v>162</v>
      </c>
      <c r="T25" s="22" t="s">
        <v>186</v>
      </c>
    </row>
    <row r="26" spans="1:20" x14ac:dyDescent="0.25">
      <c r="A26" s="93" t="s">
        <v>346</v>
      </c>
      <c r="B26" s="94"/>
      <c r="C26" s="98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9"/>
    </row>
    <row r="27" spans="1:20" x14ac:dyDescent="0.25">
      <c r="A27" s="45" t="s">
        <v>20</v>
      </c>
      <c r="B27" s="51" t="s">
        <v>370</v>
      </c>
      <c r="C27" s="53"/>
      <c r="D27" s="31" t="str">
        <f t="shared" si="0"/>
        <v>To Do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 t="s">
        <v>0</v>
      </c>
      <c r="S27" s="33"/>
      <c r="T27" s="22" t="s">
        <v>398</v>
      </c>
    </row>
    <row r="28" spans="1:20" x14ac:dyDescent="0.25">
      <c r="A28" s="45" t="s">
        <v>21</v>
      </c>
      <c r="B28" s="51" t="s">
        <v>370</v>
      </c>
      <c r="C28" s="54"/>
      <c r="D28" s="31" t="str">
        <f t="shared" si="0"/>
        <v>To Do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 t="s">
        <v>0</v>
      </c>
      <c r="S28" s="33"/>
      <c r="T28" s="22" t="s">
        <v>398</v>
      </c>
    </row>
    <row r="29" spans="1:20" x14ac:dyDescent="0.25">
      <c r="A29" s="45" t="s">
        <v>22</v>
      </c>
      <c r="B29" s="51" t="s">
        <v>370</v>
      </c>
      <c r="C29" s="54"/>
      <c r="D29" s="31" t="str">
        <f t="shared" si="0"/>
        <v>To Do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 t="s">
        <v>0</v>
      </c>
      <c r="S29" s="33"/>
      <c r="T29" s="22" t="s">
        <v>398</v>
      </c>
    </row>
    <row r="30" spans="1:20" x14ac:dyDescent="0.25">
      <c r="A30" s="45" t="s">
        <v>23</v>
      </c>
      <c r="B30" s="51" t="s">
        <v>370</v>
      </c>
      <c r="C30" s="54"/>
      <c r="D30" s="31" t="str">
        <f t="shared" si="0"/>
        <v>To Do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 t="s">
        <v>0</v>
      </c>
      <c r="S30" s="33"/>
      <c r="T30" s="22" t="s">
        <v>398</v>
      </c>
    </row>
    <row r="31" spans="1:20" x14ac:dyDescent="0.25">
      <c r="A31" s="45" t="s">
        <v>24</v>
      </c>
      <c r="B31" s="51" t="s">
        <v>370</v>
      </c>
      <c r="C31" s="54"/>
      <c r="D31" s="31" t="str">
        <f t="shared" si="0"/>
        <v>To Do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 t="s">
        <v>0</v>
      </c>
      <c r="S31" s="33"/>
      <c r="T31" s="22" t="s">
        <v>398</v>
      </c>
    </row>
    <row r="32" spans="1:20" x14ac:dyDescent="0.25">
      <c r="A32" s="45" t="s">
        <v>25</v>
      </c>
      <c r="B32" s="51" t="s">
        <v>370</v>
      </c>
      <c r="C32" s="54"/>
      <c r="D32" s="31" t="str">
        <f t="shared" si="0"/>
        <v>To Do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 t="s">
        <v>0</v>
      </c>
      <c r="S32" s="33"/>
      <c r="T32" s="22" t="s">
        <v>398</v>
      </c>
    </row>
    <row r="33" spans="1:20" x14ac:dyDescent="0.25">
      <c r="A33" s="45" t="s">
        <v>26</v>
      </c>
      <c r="B33" s="51" t="s">
        <v>370</v>
      </c>
      <c r="C33" s="54"/>
      <c r="D33" s="31" t="str">
        <f t="shared" si="0"/>
        <v>To Do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 t="s">
        <v>0</v>
      </c>
      <c r="S33" s="33"/>
      <c r="T33" s="22" t="s">
        <v>398</v>
      </c>
    </row>
    <row r="34" spans="1:20" x14ac:dyDescent="0.25">
      <c r="A34" s="45" t="s">
        <v>27</v>
      </c>
      <c r="B34" s="51" t="s">
        <v>370</v>
      </c>
      <c r="C34" s="54"/>
      <c r="D34" s="31" t="str">
        <f t="shared" si="0"/>
        <v>To Do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 t="s">
        <v>0</v>
      </c>
      <c r="S34" s="33"/>
      <c r="T34" s="22" t="s">
        <v>398</v>
      </c>
    </row>
    <row r="35" spans="1:20" x14ac:dyDescent="0.25">
      <c r="A35" s="45" t="s">
        <v>28</v>
      </c>
      <c r="B35" s="51" t="s">
        <v>370</v>
      </c>
      <c r="C35" s="54"/>
      <c r="D35" s="31" t="str">
        <f t="shared" si="0"/>
        <v>To Do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 t="s">
        <v>0</v>
      </c>
      <c r="S35" s="33"/>
      <c r="T35" s="22" t="s">
        <v>398</v>
      </c>
    </row>
    <row r="36" spans="1:20" x14ac:dyDescent="0.25">
      <c r="A36" s="45" t="s">
        <v>16</v>
      </c>
      <c r="B36" s="51" t="s">
        <v>370</v>
      </c>
      <c r="C36" s="54"/>
      <c r="D36" s="31" t="str">
        <f t="shared" si="0"/>
        <v>To Do</v>
      </c>
      <c r="E36" s="33"/>
      <c r="F36" s="33" t="s">
        <v>0</v>
      </c>
      <c r="G36" s="33"/>
      <c r="H36" s="33"/>
      <c r="I36" s="33" t="s">
        <v>0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22" t="s">
        <v>398</v>
      </c>
    </row>
    <row r="37" spans="1:20" x14ac:dyDescent="0.25">
      <c r="A37" s="45" t="s">
        <v>19</v>
      </c>
      <c r="B37" s="51" t="s">
        <v>370</v>
      </c>
      <c r="C37" s="55"/>
      <c r="D37" s="31" t="str">
        <f t="shared" si="0"/>
        <v>To Do</v>
      </c>
      <c r="E37" s="33"/>
      <c r="F37" s="33" t="s">
        <v>0</v>
      </c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 t="s">
        <v>0</v>
      </c>
      <c r="S37" s="33"/>
      <c r="T37" s="22" t="s">
        <v>398</v>
      </c>
    </row>
    <row r="38" spans="1:20" x14ac:dyDescent="0.25">
      <c r="A38" s="93" t="s">
        <v>347</v>
      </c>
      <c r="B38" s="94"/>
      <c r="C38" s="97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9"/>
    </row>
    <row r="39" spans="1:20" x14ac:dyDescent="0.25">
      <c r="A39" s="45" t="s">
        <v>29</v>
      </c>
      <c r="B39" s="46" t="s">
        <v>190</v>
      </c>
      <c r="C39" s="46" t="s">
        <v>190</v>
      </c>
      <c r="D39" s="31" t="str">
        <f t="shared" si="0"/>
        <v>OK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 t="s">
        <v>188</v>
      </c>
      <c r="S39" s="33"/>
      <c r="T39" s="22" t="s">
        <v>187</v>
      </c>
    </row>
    <row r="40" spans="1:20" x14ac:dyDescent="0.25">
      <c r="A40" s="45" t="s">
        <v>30</v>
      </c>
      <c r="B40" s="46" t="s">
        <v>190</v>
      </c>
      <c r="C40" s="46" t="s">
        <v>190</v>
      </c>
      <c r="D40" s="31" t="str">
        <f t="shared" si="0"/>
        <v>OK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 t="s">
        <v>188</v>
      </c>
      <c r="S40" s="33"/>
      <c r="T40" s="22" t="s">
        <v>187</v>
      </c>
    </row>
    <row r="41" spans="1:20" x14ac:dyDescent="0.25">
      <c r="A41" s="45" t="s">
        <v>15</v>
      </c>
      <c r="B41" s="46" t="s">
        <v>190</v>
      </c>
      <c r="C41" s="46" t="s">
        <v>190</v>
      </c>
      <c r="D41" s="31" t="str">
        <f t="shared" si="0"/>
        <v>OK</v>
      </c>
      <c r="E41" s="33"/>
      <c r="F41" s="33"/>
      <c r="G41" s="33"/>
      <c r="H41" s="33"/>
      <c r="I41" s="33" t="s">
        <v>188</v>
      </c>
      <c r="J41" s="33" t="s">
        <v>188</v>
      </c>
      <c r="K41" s="33"/>
      <c r="L41" s="33"/>
      <c r="M41" s="33"/>
      <c r="N41" s="33"/>
      <c r="O41" s="33"/>
      <c r="P41" s="33"/>
      <c r="Q41" s="33"/>
      <c r="R41" s="33" t="s">
        <v>188</v>
      </c>
      <c r="S41" s="33"/>
      <c r="T41" s="22" t="s">
        <v>187</v>
      </c>
    </row>
    <row r="42" spans="1:20" x14ac:dyDescent="0.25">
      <c r="A42" s="93" t="s">
        <v>315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6"/>
    </row>
    <row r="43" spans="1:20" x14ac:dyDescent="0.25">
      <c r="A43" s="93" t="s">
        <v>348</v>
      </c>
      <c r="B43" s="94"/>
      <c r="C43" s="98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6"/>
    </row>
    <row r="44" spans="1:20" x14ac:dyDescent="0.25">
      <c r="A44" s="45" t="s">
        <v>31</v>
      </c>
      <c r="B44" s="56" t="s">
        <v>164</v>
      </c>
      <c r="C44" s="62" t="s">
        <v>382</v>
      </c>
      <c r="D44" s="31" t="str">
        <f t="shared" ref="D44:D50" si="1">IF(ISERROR(FIND("x",_xlfn.CONCAT(E44:S44))),"OK","To Do")</f>
        <v>OK</v>
      </c>
      <c r="E44" s="33"/>
      <c r="F44" s="33"/>
      <c r="G44" s="33"/>
      <c r="H44" s="33"/>
      <c r="I44" s="33"/>
      <c r="J44" s="33"/>
      <c r="K44" s="33"/>
      <c r="L44" s="33"/>
      <c r="M44" s="33"/>
      <c r="N44" s="33" t="s">
        <v>162</v>
      </c>
      <c r="O44" s="33"/>
      <c r="P44" s="33"/>
      <c r="Q44" s="33"/>
      <c r="R44" s="33"/>
      <c r="S44" s="33"/>
    </row>
    <row r="45" spans="1:20" x14ac:dyDescent="0.25">
      <c r="A45" s="45" t="s">
        <v>32</v>
      </c>
      <c r="B45" s="56" t="s">
        <v>164</v>
      </c>
      <c r="C45" s="63"/>
      <c r="D45" s="31" t="str">
        <f t="shared" si="1"/>
        <v>OK</v>
      </c>
      <c r="E45" s="33"/>
      <c r="F45" s="33"/>
      <c r="G45" s="33"/>
      <c r="H45" s="33"/>
      <c r="I45" s="33"/>
      <c r="J45" s="33"/>
      <c r="K45" s="33"/>
      <c r="L45" s="33"/>
      <c r="M45" s="33"/>
      <c r="N45" s="33" t="s">
        <v>162</v>
      </c>
      <c r="O45" s="33"/>
      <c r="P45" s="33"/>
      <c r="Q45" s="33"/>
      <c r="R45" s="33"/>
      <c r="S45" s="33"/>
    </row>
    <row r="46" spans="1:20" x14ac:dyDescent="0.25">
      <c r="A46" s="45" t="s">
        <v>33</v>
      </c>
      <c r="B46" s="56" t="s">
        <v>164</v>
      </c>
      <c r="C46" s="63"/>
      <c r="D46" s="31" t="str">
        <f t="shared" si="1"/>
        <v>OK</v>
      </c>
      <c r="E46" s="33"/>
      <c r="F46" s="33"/>
      <c r="G46" s="33"/>
      <c r="H46" s="33"/>
      <c r="I46" s="33"/>
      <c r="J46" s="33"/>
      <c r="K46" s="33"/>
      <c r="L46" s="33"/>
      <c r="M46" s="33"/>
      <c r="N46" s="33" t="s">
        <v>162</v>
      </c>
      <c r="O46" s="33"/>
      <c r="P46" s="33"/>
      <c r="Q46" s="33"/>
      <c r="R46" s="33"/>
      <c r="S46" s="33"/>
    </row>
    <row r="47" spans="1:20" x14ac:dyDescent="0.25">
      <c r="A47" s="45" t="s">
        <v>34</v>
      </c>
      <c r="B47" s="56" t="s">
        <v>164</v>
      </c>
      <c r="C47" s="63"/>
      <c r="D47" s="31" t="str">
        <f t="shared" si="1"/>
        <v>OK</v>
      </c>
      <c r="E47" s="33"/>
      <c r="F47" s="33"/>
      <c r="G47" s="33"/>
      <c r="H47" s="33"/>
      <c r="I47" s="33"/>
      <c r="J47" s="33"/>
      <c r="K47" s="33"/>
      <c r="L47" s="33"/>
      <c r="M47" s="33"/>
      <c r="N47" s="33" t="s">
        <v>162</v>
      </c>
      <c r="O47" s="33"/>
      <c r="P47" s="33"/>
      <c r="Q47" s="33"/>
      <c r="R47" s="33"/>
      <c r="S47" s="33"/>
    </row>
    <row r="48" spans="1:20" x14ac:dyDescent="0.25">
      <c r="A48" s="45" t="s">
        <v>35</v>
      </c>
      <c r="B48" s="56" t="s">
        <v>164</v>
      </c>
      <c r="C48" s="63"/>
      <c r="D48" s="31" t="str">
        <f t="shared" si="1"/>
        <v>OK</v>
      </c>
      <c r="E48" s="33"/>
      <c r="F48" s="33"/>
      <c r="G48" s="33"/>
      <c r="H48" s="33"/>
      <c r="I48" s="33"/>
      <c r="J48" s="33"/>
      <c r="K48" s="33"/>
      <c r="L48" s="33"/>
      <c r="M48" s="33"/>
      <c r="N48" s="33" t="s">
        <v>162</v>
      </c>
      <c r="O48" s="33"/>
      <c r="P48" s="33"/>
      <c r="Q48" s="33"/>
      <c r="R48" s="33"/>
      <c r="S48" s="33"/>
    </row>
    <row r="49" spans="1:20" x14ac:dyDescent="0.25">
      <c r="A49" s="45" t="s">
        <v>36</v>
      </c>
      <c r="B49" s="56" t="s">
        <v>164</v>
      </c>
      <c r="C49" s="64"/>
      <c r="D49" s="31" t="str">
        <f t="shared" si="1"/>
        <v>OK</v>
      </c>
      <c r="E49" s="33"/>
      <c r="F49" s="33"/>
      <c r="G49" s="33"/>
      <c r="H49" s="33"/>
      <c r="I49" s="33"/>
      <c r="J49" s="33"/>
      <c r="K49" s="33"/>
      <c r="L49" s="33"/>
      <c r="M49" s="33"/>
      <c r="N49" s="33" t="s">
        <v>162</v>
      </c>
      <c r="O49" s="33"/>
      <c r="P49" s="33"/>
      <c r="Q49" s="33"/>
      <c r="R49" s="33"/>
      <c r="S49" s="33"/>
    </row>
    <row r="50" spans="1:20" x14ac:dyDescent="0.25">
      <c r="A50" s="45" t="s">
        <v>37</v>
      </c>
      <c r="B50" s="46" t="s">
        <v>190</v>
      </c>
      <c r="C50" s="52" t="s">
        <v>190</v>
      </c>
      <c r="D50" s="31" t="str">
        <f t="shared" si="1"/>
        <v>OK</v>
      </c>
      <c r="E50" s="33"/>
      <c r="F50" s="33"/>
      <c r="G50" s="33"/>
      <c r="H50" s="33"/>
      <c r="I50" s="33"/>
      <c r="J50" s="33"/>
      <c r="K50" s="33"/>
      <c r="L50" s="33"/>
      <c r="M50" s="33"/>
      <c r="N50" s="33" t="s">
        <v>162</v>
      </c>
      <c r="O50" s="33"/>
      <c r="P50" s="33"/>
      <c r="Q50" s="33"/>
      <c r="R50" s="33"/>
      <c r="S50" s="33"/>
      <c r="T50" s="22" t="s">
        <v>167</v>
      </c>
    </row>
    <row r="51" spans="1:20" x14ac:dyDescent="0.25">
      <c r="A51" s="93" t="s">
        <v>312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6"/>
    </row>
    <row r="52" spans="1:20" x14ac:dyDescent="0.25">
      <c r="A52" s="24" t="s">
        <v>38</v>
      </c>
      <c r="B52" s="9"/>
      <c r="C52" s="9"/>
      <c r="D52" s="31" t="s">
        <v>162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22" t="s">
        <v>38</v>
      </c>
    </row>
    <row r="53" spans="1:20" x14ac:dyDescent="0.25">
      <c r="A53" s="93" t="s">
        <v>316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6"/>
    </row>
    <row r="54" spans="1:20" x14ac:dyDescent="0.25">
      <c r="A54" s="93" t="s">
        <v>349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6"/>
    </row>
    <row r="55" spans="1:20" x14ac:dyDescent="0.25">
      <c r="A55" s="45" t="s">
        <v>61</v>
      </c>
      <c r="B55" s="45" t="s">
        <v>164</v>
      </c>
      <c r="C55" s="90" t="s">
        <v>383</v>
      </c>
      <c r="D55" s="31" t="str">
        <f t="shared" ref="D55:D95" si="2">IF(ISERROR(FIND("x",_xlfn.CONCAT(E55:S55))),"OK","To Do")</f>
        <v>OK</v>
      </c>
      <c r="E55" s="33"/>
      <c r="F55" s="33"/>
      <c r="G55" s="33"/>
      <c r="H55" s="33"/>
      <c r="I55" s="33" t="s">
        <v>162</v>
      </c>
      <c r="J55" s="33" t="s">
        <v>162</v>
      </c>
      <c r="K55" s="33"/>
      <c r="L55" s="33"/>
      <c r="M55" s="33"/>
      <c r="N55" s="33"/>
      <c r="O55" s="33"/>
      <c r="P55" s="33" t="s">
        <v>162</v>
      </c>
      <c r="Q55" s="33"/>
      <c r="R55" s="33"/>
      <c r="S55" s="33"/>
    </row>
    <row r="56" spans="1:20" x14ac:dyDescent="0.25">
      <c r="A56" s="45" t="s">
        <v>39</v>
      </c>
      <c r="B56" s="45" t="s">
        <v>164</v>
      </c>
      <c r="C56" s="91"/>
      <c r="D56" s="31" t="str">
        <f t="shared" si="2"/>
        <v>OK</v>
      </c>
      <c r="E56" s="33"/>
      <c r="F56" s="33"/>
      <c r="G56" s="33"/>
      <c r="H56" s="33"/>
      <c r="I56" s="33" t="s">
        <v>162</v>
      </c>
      <c r="J56" s="33" t="s">
        <v>162</v>
      </c>
      <c r="K56" s="33"/>
      <c r="L56" s="33"/>
      <c r="M56" s="33"/>
      <c r="N56" s="33"/>
      <c r="O56" s="33"/>
      <c r="P56" s="33"/>
      <c r="Q56" s="33"/>
      <c r="R56" s="33"/>
      <c r="S56" s="33"/>
    </row>
    <row r="57" spans="1:20" x14ac:dyDescent="0.25">
      <c r="A57" s="45" t="s">
        <v>62</v>
      </c>
      <c r="B57" s="45" t="s">
        <v>164</v>
      </c>
      <c r="C57" s="91"/>
      <c r="D57" s="31" t="str">
        <f t="shared" si="2"/>
        <v>OK</v>
      </c>
      <c r="E57" s="33"/>
      <c r="F57" s="33"/>
      <c r="G57" s="33"/>
      <c r="H57" s="33"/>
      <c r="I57" s="33" t="s">
        <v>162</v>
      </c>
      <c r="J57" s="33" t="s">
        <v>162</v>
      </c>
      <c r="K57" s="33"/>
      <c r="L57" s="33"/>
      <c r="M57" s="33"/>
      <c r="N57" s="33"/>
      <c r="O57" s="33"/>
      <c r="P57" s="33" t="s">
        <v>162</v>
      </c>
      <c r="Q57" s="33"/>
      <c r="R57" s="33"/>
      <c r="S57" s="33"/>
    </row>
    <row r="58" spans="1:20" x14ac:dyDescent="0.25">
      <c r="A58" s="45" t="s">
        <v>72</v>
      </c>
      <c r="B58" s="45" t="s">
        <v>164</v>
      </c>
      <c r="C58" s="91"/>
      <c r="D58" s="31" t="str">
        <f t="shared" si="2"/>
        <v>OK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 t="s">
        <v>162</v>
      </c>
      <c r="Q58" s="33"/>
      <c r="R58" s="33"/>
      <c r="S58" s="33"/>
    </row>
    <row r="59" spans="1:20" x14ac:dyDescent="0.25">
      <c r="A59" s="45" t="s">
        <v>40</v>
      </c>
      <c r="B59" s="45" t="s">
        <v>164</v>
      </c>
      <c r="C59" s="91"/>
      <c r="D59" s="31" t="str">
        <f t="shared" si="2"/>
        <v>OK</v>
      </c>
      <c r="E59" s="33"/>
      <c r="F59" s="33"/>
      <c r="G59" s="33"/>
      <c r="H59" s="33"/>
      <c r="I59" s="33" t="s">
        <v>162</v>
      </c>
      <c r="J59" s="33" t="s">
        <v>162</v>
      </c>
      <c r="K59" s="33"/>
      <c r="L59" s="33"/>
      <c r="M59" s="33"/>
      <c r="N59" s="33"/>
      <c r="O59" s="33"/>
      <c r="P59" s="33"/>
      <c r="Q59" s="33"/>
      <c r="R59" s="33"/>
      <c r="S59" s="33"/>
    </row>
    <row r="60" spans="1:20" x14ac:dyDescent="0.25">
      <c r="A60" s="45" t="s">
        <v>41</v>
      </c>
      <c r="B60" s="45" t="s">
        <v>164</v>
      </c>
      <c r="C60" s="92"/>
      <c r="D60" s="31" t="str">
        <f t="shared" si="2"/>
        <v>OK</v>
      </c>
      <c r="E60" s="33"/>
      <c r="F60" s="33"/>
      <c r="G60" s="33"/>
      <c r="H60" s="33"/>
      <c r="I60" s="33" t="s">
        <v>162</v>
      </c>
      <c r="J60" s="33" t="s">
        <v>162</v>
      </c>
      <c r="K60" s="33"/>
      <c r="L60" s="33"/>
      <c r="M60" s="33"/>
      <c r="N60" s="33"/>
      <c r="O60" s="33"/>
      <c r="P60" s="33"/>
      <c r="Q60" s="33"/>
      <c r="R60" s="33"/>
      <c r="S60" s="33"/>
    </row>
    <row r="61" spans="1:20" x14ac:dyDescent="0.25">
      <c r="A61" s="45" t="s">
        <v>71</v>
      </c>
      <c r="B61" s="46" t="s">
        <v>370</v>
      </c>
      <c r="C61" s="50"/>
      <c r="D61" s="31" t="str">
        <f t="shared" si="2"/>
        <v>To Do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 t="s">
        <v>0</v>
      </c>
      <c r="S61" s="33"/>
      <c r="T61" s="22" t="s">
        <v>373</v>
      </c>
    </row>
    <row r="62" spans="1:20" x14ac:dyDescent="0.25">
      <c r="A62" s="93" t="s">
        <v>350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6"/>
    </row>
    <row r="63" spans="1:20" x14ac:dyDescent="0.25">
      <c r="A63" s="45" t="s">
        <v>63</v>
      </c>
      <c r="B63" s="45" t="s">
        <v>307</v>
      </c>
      <c r="C63" s="90" t="s">
        <v>387</v>
      </c>
      <c r="D63" s="31" t="str">
        <f t="shared" si="2"/>
        <v>OK</v>
      </c>
      <c r="E63" s="33"/>
      <c r="F63" s="33"/>
      <c r="G63" s="33"/>
      <c r="H63" s="33"/>
      <c r="I63" s="33"/>
      <c r="J63" s="33"/>
      <c r="K63" s="33"/>
      <c r="L63" s="33"/>
      <c r="M63" s="33"/>
      <c r="N63" s="33" t="s">
        <v>162</v>
      </c>
      <c r="O63" s="33" t="s">
        <v>162</v>
      </c>
      <c r="P63" s="33"/>
      <c r="Q63" s="33"/>
      <c r="R63" s="33"/>
      <c r="S63" s="33"/>
    </row>
    <row r="64" spans="1:20" x14ac:dyDescent="0.25">
      <c r="A64" s="45" t="s">
        <v>64</v>
      </c>
      <c r="B64" s="45" t="s">
        <v>307</v>
      </c>
      <c r="C64" s="91"/>
      <c r="D64" s="31" t="str">
        <f t="shared" si="2"/>
        <v>OK</v>
      </c>
      <c r="E64" s="33"/>
      <c r="F64" s="33"/>
      <c r="G64" s="33"/>
      <c r="H64" s="33"/>
      <c r="I64" s="33" t="s">
        <v>162</v>
      </c>
      <c r="J64" s="33" t="s">
        <v>162</v>
      </c>
      <c r="K64" s="33"/>
      <c r="L64" s="33"/>
      <c r="M64" s="33"/>
      <c r="N64" s="33"/>
      <c r="O64" s="33" t="s">
        <v>162</v>
      </c>
      <c r="P64" s="33"/>
      <c r="Q64" s="33"/>
      <c r="R64" s="33"/>
      <c r="S64" s="33"/>
    </row>
    <row r="65" spans="1:20" x14ac:dyDescent="0.25">
      <c r="A65" s="45" t="s">
        <v>65</v>
      </c>
      <c r="B65" s="45" t="s">
        <v>307</v>
      </c>
      <c r="C65" s="91"/>
      <c r="D65" s="31" t="str">
        <f t="shared" si="2"/>
        <v>OK</v>
      </c>
      <c r="E65" s="33"/>
      <c r="F65" s="33"/>
      <c r="G65" s="33"/>
      <c r="H65" s="33"/>
      <c r="I65" s="33"/>
      <c r="J65" s="33"/>
      <c r="K65" s="33"/>
      <c r="L65" s="33"/>
      <c r="M65" s="33"/>
      <c r="N65" s="33" t="s">
        <v>162</v>
      </c>
      <c r="O65" s="33"/>
      <c r="P65" s="33"/>
      <c r="Q65" s="33"/>
      <c r="R65" s="33"/>
      <c r="S65" s="33"/>
    </row>
    <row r="66" spans="1:20" x14ac:dyDescent="0.25">
      <c r="A66" s="45" t="s">
        <v>192</v>
      </c>
      <c r="B66" s="45" t="s">
        <v>307</v>
      </c>
      <c r="C66" s="91"/>
      <c r="D66" s="31" t="str">
        <f t="shared" si="2"/>
        <v>OK</v>
      </c>
      <c r="E66" s="33"/>
      <c r="F66" s="33"/>
      <c r="G66" s="33"/>
      <c r="H66" s="33"/>
      <c r="I66" s="33" t="s">
        <v>162</v>
      </c>
      <c r="J66" s="33" t="s">
        <v>162</v>
      </c>
      <c r="K66" s="33"/>
      <c r="L66" s="33"/>
      <c r="M66" s="33"/>
      <c r="N66" s="33"/>
      <c r="O66" s="33"/>
      <c r="P66" s="33"/>
      <c r="Q66" s="33"/>
      <c r="R66" s="33"/>
      <c r="S66" s="33" t="s">
        <v>162</v>
      </c>
      <c r="T66" s="22" t="s">
        <v>302</v>
      </c>
    </row>
    <row r="67" spans="1:20" x14ac:dyDescent="0.25">
      <c r="A67" s="45" t="s">
        <v>66</v>
      </c>
      <c r="B67" s="45" t="s">
        <v>307</v>
      </c>
      <c r="C67" s="92"/>
      <c r="D67" s="31" t="str">
        <f t="shared" si="2"/>
        <v>OK</v>
      </c>
      <c r="E67" s="33"/>
      <c r="F67" s="33"/>
      <c r="G67" s="33"/>
      <c r="H67" s="33"/>
      <c r="I67" s="33"/>
      <c r="J67" s="33"/>
      <c r="K67" s="33"/>
      <c r="L67" s="33"/>
      <c r="M67" s="33"/>
      <c r="N67" s="33" t="s">
        <v>162</v>
      </c>
      <c r="O67" s="33" t="s">
        <v>162</v>
      </c>
      <c r="P67" s="33"/>
      <c r="Q67" s="33"/>
      <c r="R67" s="33"/>
      <c r="S67" s="33"/>
    </row>
    <row r="68" spans="1:20" x14ac:dyDescent="0.25">
      <c r="A68" s="93" t="s">
        <v>351</v>
      </c>
      <c r="B68" s="94"/>
      <c r="C68" s="98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6"/>
    </row>
    <row r="69" spans="1:20" x14ac:dyDescent="0.25">
      <c r="A69" s="45" t="s">
        <v>196</v>
      </c>
      <c r="B69" s="65" t="s">
        <v>365</v>
      </c>
      <c r="C69" s="57" t="s">
        <v>397</v>
      </c>
      <c r="D69" s="31" t="str">
        <f t="shared" si="2"/>
        <v>OK</v>
      </c>
      <c r="E69" s="33"/>
      <c r="F69" s="33"/>
      <c r="G69" s="33"/>
      <c r="H69" s="33"/>
      <c r="I69" s="33" t="s">
        <v>162</v>
      </c>
      <c r="J69" s="33" t="s">
        <v>162</v>
      </c>
      <c r="K69" s="33"/>
      <c r="L69" s="33"/>
      <c r="M69" s="33"/>
      <c r="N69" s="33"/>
      <c r="O69" s="33"/>
      <c r="P69" s="33"/>
      <c r="Q69" s="33"/>
      <c r="R69" s="33"/>
      <c r="S69" s="33" t="s">
        <v>162</v>
      </c>
      <c r="T69" s="22" t="s">
        <v>302</v>
      </c>
    </row>
    <row r="70" spans="1:20" x14ac:dyDescent="0.25">
      <c r="A70" s="45" t="s">
        <v>197</v>
      </c>
      <c r="B70" s="65" t="s">
        <v>365</v>
      </c>
      <c r="C70" s="60"/>
      <c r="D70" s="31" t="str">
        <f t="shared" si="2"/>
        <v>OK</v>
      </c>
      <c r="E70" s="33"/>
      <c r="F70" s="33"/>
      <c r="G70" s="33"/>
      <c r="H70" s="33"/>
      <c r="I70" s="33" t="s">
        <v>162</v>
      </c>
      <c r="J70" s="33" t="s">
        <v>162</v>
      </c>
      <c r="K70" s="33"/>
      <c r="L70" s="33"/>
      <c r="M70" s="33"/>
      <c r="N70" s="33"/>
      <c r="O70" s="33"/>
      <c r="P70" s="33"/>
      <c r="Q70" s="33"/>
      <c r="R70" s="33"/>
      <c r="S70" s="33" t="s">
        <v>162</v>
      </c>
      <c r="T70" s="22" t="s">
        <v>302</v>
      </c>
    </row>
    <row r="71" spans="1:20" x14ac:dyDescent="0.25">
      <c r="A71" s="45" t="s">
        <v>363</v>
      </c>
      <c r="B71" s="65" t="s">
        <v>365</v>
      </c>
      <c r="C71" s="60"/>
      <c r="D71" s="31" t="str">
        <f t="shared" si="2"/>
        <v>OK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 t="s">
        <v>162</v>
      </c>
      <c r="T71" s="22" t="s">
        <v>364</v>
      </c>
    </row>
    <row r="72" spans="1:20" x14ac:dyDescent="0.25">
      <c r="A72" s="45" t="s">
        <v>42</v>
      </c>
      <c r="B72" s="65" t="s">
        <v>365</v>
      </c>
      <c r="C72" s="60"/>
      <c r="D72" s="31" t="str">
        <f t="shared" si="2"/>
        <v>OK</v>
      </c>
      <c r="E72" s="33"/>
      <c r="F72" s="33"/>
      <c r="G72" s="33"/>
      <c r="H72" s="33"/>
      <c r="I72" s="33" t="s">
        <v>162</v>
      </c>
      <c r="J72" s="33" t="s">
        <v>162</v>
      </c>
      <c r="K72" s="33" t="s">
        <v>162</v>
      </c>
      <c r="L72" s="33"/>
      <c r="M72" s="33"/>
      <c r="N72" s="33"/>
      <c r="O72" s="33"/>
      <c r="P72" s="33"/>
      <c r="Q72" s="33"/>
      <c r="R72" s="33"/>
      <c r="S72" s="33" t="s">
        <v>162</v>
      </c>
      <c r="T72" s="22" t="s">
        <v>302</v>
      </c>
    </row>
    <row r="73" spans="1:20" x14ac:dyDescent="0.25">
      <c r="A73" s="45" t="s">
        <v>43</v>
      </c>
      <c r="B73" s="65" t="s">
        <v>365</v>
      </c>
      <c r="C73" s="60"/>
      <c r="D73" s="31" t="str">
        <f t="shared" si="2"/>
        <v>OK</v>
      </c>
      <c r="E73" s="33"/>
      <c r="F73" s="33"/>
      <c r="G73" s="33"/>
      <c r="H73" s="33"/>
      <c r="I73" s="33" t="s">
        <v>162</v>
      </c>
      <c r="J73" s="33" t="s">
        <v>162</v>
      </c>
      <c r="K73" s="33"/>
      <c r="L73" s="33"/>
      <c r="M73" s="33"/>
      <c r="N73" s="33"/>
      <c r="O73" s="33"/>
      <c r="P73" s="33"/>
      <c r="Q73" s="33"/>
      <c r="R73" s="33"/>
      <c r="S73" s="33" t="s">
        <v>162</v>
      </c>
      <c r="T73" s="22" t="s">
        <v>302</v>
      </c>
    </row>
    <row r="74" spans="1:20" x14ac:dyDescent="0.25">
      <c r="A74" s="45" t="s">
        <v>198</v>
      </c>
      <c r="B74" s="65" t="s">
        <v>365</v>
      </c>
      <c r="C74" s="60"/>
      <c r="D74" s="31" t="str">
        <f t="shared" ref="D74" si="3">IF(ISERROR(FIND("x",_xlfn.CONCAT(E74:S74))),"OK","To Do")</f>
        <v>OK</v>
      </c>
      <c r="E74" s="33"/>
      <c r="F74" s="33"/>
      <c r="G74" s="33"/>
      <c r="H74" s="33"/>
      <c r="I74" s="33" t="s">
        <v>162</v>
      </c>
      <c r="J74" s="33" t="s">
        <v>162</v>
      </c>
      <c r="K74" s="33"/>
      <c r="L74" s="33"/>
      <c r="M74" s="33"/>
      <c r="N74" s="33"/>
      <c r="O74" s="33"/>
      <c r="P74" s="33"/>
      <c r="Q74" s="33"/>
      <c r="R74" s="33"/>
      <c r="S74" s="33" t="s">
        <v>162</v>
      </c>
      <c r="T74" s="22" t="s">
        <v>302</v>
      </c>
    </row>
    <row r="75" spans="1:20" x14ac:dyDescent="0.25">
      <c r="A75" s="45" t="s">
        <v>199</v>
      </c>
      <c r="B75" s="65" t="s">
        <v>365</v>
      </c>
      <c r="C75" s="60"/>
      <c r="D75" s="31" t="str">
        <f t="shared" ref="D75" si="4">IF(ISERROR(FIND("x",_xlfn.CONCAT(E75:S75))),"OK","To Do")</f>
        <v>OK</v>
      </c>
      <c r="E75" s="33"/>
      <c r="F75" s="33"/>
      <c r="G75" s="33"/>
      <c r="H75" s="33"/>
      <c r="I75" s="33" t="s">
        <v>162</v>
      </c>
      <c r="J75" s="33" t="s">
        <v>162</v>
      </c>
      <c r="K75" s="33"/>
      <c r="L75" s="33"/>
      <c r="M75" s="33"/>
      <c r="N75" s="33"/>
      <c r="O75" s="33"/>
      <c r="P75" s="33"/>
      <c r="Q75" s="33"/>
      <c r="R75" s="33"/>
      <c r="S75" s="33" t="s">
        <v>162</v>
      </c>
      <c r="T75" s="22" t="s">
        <v>302</v>
      </c>
    </row>
    <row r="76" spans="1:20" x14ac:dyDescent="0.25">
      <c r="A76" s="45" t="s">
        <v>44</v>
      </c>
      <c r="B76" s="65" t="s">
        <v>365</v>
      </c>
      <c r="C76" s="60"/>
      <c r="D76" s="31" t="str">
        <f t="shared" si="2"/>
        <v>OK</v>
      </c>
      <c r="E76" s="33"/>
      <c r="F76" s="33"/>
      <c r="G76" s="33"/>
      <c r="H76" s="33"/>
      <c r="I76" s="33" t="s">
        <v>162</v>
      </c>
      <c r="J76" s="33" t="s">
        <v>162</v>
      </c>
      <c r="K76" s="33"/>
      <c r="L76" s="33"/>
      <c r="M76" s="33"/>
      <c r="N76" s="33"/>
      <c r="O76" s="33"/>
      <c r="P76" s="33"/>
      <c r="Q76" s="33"/>
      <c r="R76" s="33"/>
      <c r="S76" s="33"/>
    </row>
    <row r="77" spans="1:20" x14ac:dyDescent="0.25">
      <c r="A77" s="45" t="s">
        <v>45</v>
      </c>
      <c r="B77" s="65" t="s">
        <v>365</v>
      </c>
      <c r="C77" s="60"/>
      <c r="D77" s="31" t="str">
        <f t="shared" si="2"/>
        <v>OK</v>
      </c>
      <c r="E77" s="33"/>
      <c r="F77" s="33"/>
      <c r="G77" s="33"/>
      <c r="H77" s="33"/>
      <c r="I77" s="33" t="s">
        <v>162</v>
      </c>
      <c r="J77" s="33" t="s">
        <v>162</v>
      </c>
      <c r="K77" s="33" t="s">
        <v>162</v>
      </c>
      <c r="L77" s="33"/>
      <c r="M77" s="33"/>
      <c r="N77" s="33"/>
      <c r="O77" s="33"/>
      <c r="P77" s="33"/>
      <c r="Q77" s="33"/>
      <c r="R77" s="33"/>
      <c r="S77" s="33"/>
    </row>
    <row r="78" spans="1:20" x14ac:dyDescent="0.25">
      <c r="A78" s="45" t="s">
        <v>46</v>
      </c>
      <c r="B78" s="65" t="s">
        <v>365</v>
      </c>
      <c r="C78" s="60"/>
      <c r="D78" s="31" t="str">
        <f t="shared" si="2"/>
        <v>OK</v>
      </c>
      <c r="E78" s="33"/>
      <c r="F78" s="33"/>
      <c r="G78" s="33"/>
      <c r="H78" s="33"/>
      <c r="I78" s="33" t="s">
        <v>162</v>
      </c>
      <c r="J78" s="33" t="s">
        <v>162</v>
      </c>
      <c r="K78" s="33"/>
      <c r="L78" s="33"/>
      <c r="M78" s="33"/>
      <c r="N78" s="33"/>
      <c r="O78" s="33"/>
      <c r="P78" s="33"/>
      <c r="Q78" s="33"/>
      <c r="R78" s="33"/>
      <c r="S78" s="33" t="s">
        <v>162</v>
      </c>
      <c r="T78" s="22" t="s">
        <v>302</v>
      </c>
    </row>
    <row r="79" spans="1:20" x14ac:dyDescent="0.25">
      <c r="A79" s="45" t="s">
        <v>47</v>
      </c>
      <c r="B79" s="65" t="s">
        <v>365</v>
      </c>
      <c r="C79" s="60"/>
      <c r="D79" s="31" t="str">
        <f t="shared" si="2"/>
        <v>OK</v>
      </c>
      <c r="E79" s="33"/>
      <c r="F79" s="33"/>
      <c r="G79" s="33"/>
      <c r="H79" s="33"/>
      <c r="I79" s="33" t="s">
        <v>162</v>
      </c>
      <c r="J79" s="33" t="s">
        <v>162</v>
      </c>
      <c r="K79" s="33"/>
      <c r="L79" s="33"/>
      <c r="M79" s="33"/>
      <c r="N79" s="33"/>
      <c r="O79" s="33"/>
      <c r="P79" s="33"/>
      <c r="Q79" s="33"/>
      <c r="R79" s="33"/>
      <c r="S79" s="33" t="s">
        <v>162</v>
      </c>
      <c r="T79" s="22" t="s">
        <v>302</v>
      </c>
    </row>
    <row r="80" spans="1:20" x14ac:dyDescent="0.25">
      <c r="A80" s="45" t="s">
        <v>48</v>
      </c>
      <c r="B80" s="65" t="s">
        <v>365</v>
      </c>
      <c r="C80" s="60"/>
      <c r="D80" s="31" t="str">
        <f t="shared" si="2"/>
        <v>OK</v>
      </c>
      <c r="E80" s="33"/>
      <c r="F80" s="33"/>
      <c r="G80" s="33"/>
      <c r="H80" s="33"/>
      <c r="I80" s="33" t="s">
        <v>162</v>
      </c>
      <c r="J80" s="33" t="s">
        <v>162</v>
      </c>
      <c r="K80" s="33"/>
      <c r="L80" s="33"/>
      <c r="M80" s="33"/>
      <c r="N80" s="33"/>
      <c r="O80" s="33"/>
      <c r="P80" s="33"/>
      <c r="Q80" s="33"/>
      <c r="R80" s="33"/>
      <c r="S80" s="33" t="s">
        <v>162</v>
      </c>
      <c r="T80" s="22" t="s">
        <v>302</v>
      </c>
    </row>
    <row r="81" spans="1:20" x14ac:dyDescent="0.25">
      <c r="A81" s="45" t="s">
        <v>49</v>
      </c>
      <c r="B81" s="65" t="s">
        <v>365</v>
      </c>
      <c r="C81" s="60"/>
      <c r="D81" s="31" t="str">
        <f t="shared" si="2"/>
        <v>OK</v>
      </c>
      <c r="E81" s="33"/>
      <c r="F81" s="33"/>
      <c r="G81" s="33"/>
      <c r="H81" s="33"/>
      <c r="I81" s="33" t="s">
        <v>162</v>
      </c>
      <c r="J81" s="33" t="s">
        <v>162</v>
      </c>
      <c r="K81" s="33"/>
      <c r="L81" s="33"/>
      <c r="M81" s="33"/>
      <c r="N81" s="33"/>
      <c r="O81" s="33"/>
      <c r="P81" s="33"/>
      <c r="Q81" s="33"/>
      <c r="R81" s="33"/>
      <c r="S81" s="33" t="s">
        <v>162</v>
      </c>
      <c r="T81" s="22" t="s">
        <v>302</v>
      </c>
    </row>
    <row r="82" spans="1:20" x14ac:dyDescent="0.25">
      <c r="A82" s="45" t="s">
        <v>50</v>
      </c>
      <c r="B82" s="65" t="s">
        <v>365</v>
      </c>
      <c r="C82" s="60"/>
      <c r="D82" s="31" t="str">
        <f t="shared" si="2"/>
        <v>OK</v>
      </c>
      <c r="E82" s="33"/>
      <c r="F82" s="33"/>
      <c r="G82" s="33"/>
      <c r="H82" s="33"/>
      <c r="I82" s="33" t="s">
        <v>162</v>
      </c>
      <c r="J82" s="33" t="s">
        <v>162</v>
      </c>
      <c r="K82" s="33"/>
      <c r="L82" s="33"/>
      <c r="M82" s="33"/>
      <c r="N82" s="33"/>
      <c r="O82" s="33"/>
      <c r="P82" s="33"/>
      <c r="Q82" s="33"/>
      <c r="R82" s="33"/>
      <c r="S82" s="33" t="s">
        <v>162</v>
      </c>
      <c r="T82" s="22" t="s">
        <v>302</v>
      </c>
    </row>
    <row r="83" spans="1:20" x14ac:dyDescent="0.25">
      <c r="A83" s="45" t="s">
        <v>51</v>
      </c>
      <c r="B83" s="65" t="s">
        <v>365</v>
      </c>
      <c r="C83" s="58"/>
      <c r="D83" s="31" t="str">
        <f t="shared" si="2"/>
        <v>OK</v>
      </c>
      <c r="E83" s="33"/>
      <c r="F83" s="33"/>
      <c r="G83" s="33"/>
      <c r="H83" s="33"/>
      <c r="I83" s="33" t="s">
        <v>162</v>
      </c>
      <c r="J83" s="33" t="s">
        <v>162</v>
      </c>
      <c r="K83" s="33"/>
      <c r="L83" s="33"/>
      <c r="M83" s="33"/>
      <c r="N83" s="33"/>
      <c r="O83" s="33"/>
      <c r="P83" s="33"/>
      <c r="Q83" s="33"/>
      <c r="R83" s="33"/>
      <c r="S83" s="33" t="s">
        <v>162</v>
      </c>
      <c r="T83" s="22" t="s">
        <v>302</v>
      </c>
    </row>
    <row r="84" spans="1:20" x14ac:dyDescent="0.25">
      <c r="A84" s="93" t="s">
        <v>352</v>
      </c>
      <c r="B84" s="94"/>
      <c r="C84" s="97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6"/>
    </row>
    <row r="85" spans="1:20" x14ac:dyDescent="0.25">
      <c r="A85" s="45" t="s">
        <v>67</v>
      </c>
      <c r="B85" s="45" t="s">
        <v>164</v>
      </c>
      <c r="C85" s="90" t="s">
        <v>384</v>
      </c>
      <c r="D85" s="31" t="str">
        <f t="shared" si="2"/>
        <v>OK</v>
      </c>
      <c r="E85" s="33"/>
      <c r="F85" s="33"/>
      <c r="G85" s="33"/>
      <c r="H85" s="33"/>
      <c r="I85" s="33"/>
      <c r="J85" s="33"/>
      <c r="K85" s="33"/>
      <c r="L85" s="33"/>
      <c r="M85" s="33"/>
      <c r="N85" s="33" t="s">
        <v>162</v>
      </c>
      <c r="O85" s="33"/>
      <c r="P85" s="33"/>
      <c r="Q85" s="33"/>
      <c r="R85" s="33"/>
      <c r="S85" s="33"/>
    </row>
    <row r="86" spans="1:20" x14ac:dyDescent="0.25">
      <c r="A86" s="45" t="s">
        <v>68</v>
      </c>
      <c r="B86" s="45" t="s">
        <v>164</v>
      </c>
      <c r="C86" s="91"/>
      <c r="D86" s="31" t="str">
        <f t="shared" si="2"/>
        <v>OK</v>
      </c>
      <c r="E86" s="33"/>
      <c r="F86" s="33"/>
      <c r="G86" s="33"/>
      <c r="H86" s="33"/>
      <c r="I86" s="33" t="s">
        <v>162</v>
      </c>
      <c r="J86" s="33" t="s">
        <v>162</v>
      </c>
      <c r="K86" s="33"/>
      <c r="L86" s="33"/>
      <c r="M86" s="33"/>
      <c r="N86" s="33" t="s">
        <v>162</v>
      </c>
      <c r="O86" s="33"/>
      <c r="P86" s="33"/>
      <c r="Q86" s="33"/>
      <c r="R86" s="33"/>
      <c r="S86" s="33" t="s">
        <v>162</v>
      </c>
      <c r="T86" s="22" t="s">
        <v>302</v>
      </c>
    </row>
    <row r="87" spans="1:20" x14ac:dyDescent="0.25">
      <c r="A87" s="45" t="s">
        <v>69</v>
      </c>
      <c r="B87" s="45" t="s">
        <v>164</v>
      </c>
      <c r="C87" s="91"/>
      <c r="D87" s="31" t="str">
        <f t="shared" si="2"/>
        <v>OK</v>
      </c>
      <c r="E87" s="33"/>
      <c r="F87" s="33"/>
      <c r="G87" s="33"/>
      <c r="H87" s="33"/>
      <c r="I87" s="33"/>
      <c r="J87" s="33"/>
      <c r="K87" s="33"/>
      <c r="L87" s="33"/>
      <c r="M87" s="33"/>
      <c r="N87" s="33" t="s">
        <v>162</v>
      </c>
      <c r="O87" s="33"/>
      <c r="P87" s="33"/>
      <c r="Q87" s="33"/>
      <c r="R87" s="33"/>
      <c r="S87" s="33" t="s">
        <v>162</v>
      </c>
      <c r="T87" s="22" t="s">
        <v>302</v>
      </c>
    </row>
    <row r="88" spans="1:20" x14ac:dyDescent="0.25">
      <c r="A88" s="45" t="s">
        <v>70</v>
      </c>
      <c r="B88" s="45" t="s">
        <v>164</v>
      </c>
      <c r="C88" s="91"/>
      <c r="D88" s="31" t="str">
        <f t="shared" si="2"/>
        <v>OK</v>
      </c>
      <c r="E88" s="33"/>
      <c r="F88" s="33"/>
      <c r="G88" s="33"/>
      <c r="H88" s="33"/>
      <c r="I88" s="33" t="s">
        <v>162</v>
      </c>
      <c r="J88" s="33"/>
      <c r="K88" s="33"/>
      <c r="L88" s="33"/>
      <c r="M88" s="33"/>
      <c r="N88" s="33" t="s">
        <v>162</v>
      </c>
      <c r="O88" s="33"/>
      <c r="P88" s="33"/>
      <c r="Q88" s="33"/>
      <c r="R88" s="33"/>
      <c r="S88" s="33" t="s">
        <v>162</v>
      </c>
      <c r="T88" s="22" t="s">
        <v>302</v>
      </c>
    </row>
    <row r="89" spans="1:20" x14ac:dyDescent="0.25">
      <c r="A89" s="45" t="s">
        <v>52</v>
      </c>
      <c r="B89" s="45" t="s">
        <v>164</v>
      </c>
      <c r="C89" s="91"/>
      <c r="D89" s="31" t="str">
        <f t="shared" si="2"/>
        <v>OK</v>
      </c>
      <c r="E89" s="33"/>
      <c r="F89" s="33"/>
      <c r="G89" s="33"/>
      <c r="H89" s="33"/>
      <c r="I89" s="33"/>
      <c r="J89" s="33"/>
      <c r="K89" s="33"/>
      <c r="L89" s="33"/>
      <c r="M89" s="33"/>
      <c r="N89" s="33" t="s">
        <v>162</v>
      </c>
      <c r="O89" s="33"/>
      <c r="P89" s="33"/>
      <c r="Q89" s="33"/>
      <c r="R89" s="33"/>
      <c r="S89" s="33" t="s">
        <v>162</v>
      </c>
      <c r="T89" s="22" t="s">
        <v>302</v>
      </c>
    </row>
    <row r="90" spans="1:20" x14ac:dyDescent="0.25">
      <c r="A90" s="45" t="s">
        <v>53</v>
      </c>
      <c r="B90" s="45" t="s">
        <v>164</v>
      </c>
      <c r="C90" s="91"/>
      <c r="D90" s="31" t="str">
        <f t="shared" si="2"/>
        <v>OK</v>
      </c>
      <c r="E90" s="33"/>
      <c r="F90" s="33"/>
      <c r="G90" s="33"/>
      <c r="H90" s="33"/>
      <c r="I90" s="33" t="s">
        <v>162</v>
      </c>
      <c r="J90" s="33"/>
      <c r="K90" s="33"/>
      <c r="L90" s="33"/>
      <c r="M90" s="33"/>
      <c r="N90" s="33" t="s">
        <v>162</v>
      </c>
      <c r="O90" s="33"/>
      <c r="P90" s="33"/>
      <c r="Q90" s="33"/>
      <c r="R90" s="33"/>
      <c r="S90" s="33" t="s">
        <v>162</v>
      </c>
      <c r="T90" s="22" t="s">
        <v>302</v>
      </c>
    </row>
    <row r="91" spans="1:20" x14ac:dyDescent="0.25">
      <c r="A91" s="45" t="s">
        <v>54</v>
      </c>
      <c r="B91" s="45" t="s">
        <v>164</v>
      </c>
      <c r="C91" s="91"/>
      <c r="D91" s="31" t="str">
        <f t="shared" si="2"/>
        <v>OK</v>
      </c>
      <c r="E91" s="33"/>
      <c r="F91" s="33"/>
      <c r="G91" s="33"/>
      <c r="H91" s="33"/>
      <c r="I91" s="33" t="s">
        <v>162</v>
      </c>
      <c r="J91" s="33" t="s">
        <v>162</v>
      </c>
      <c r="K91" s="33"/>
      <c r="L91" s="33"/>
      <c r="M91" s="33"/>
      <c r="N91" s="33" t="s">
        <v>162</v>
      </c>
      <c r="O91" s="33"/>
      <c r="P91" s="33"/>
      <c r="Q91" s="33"/>
      <c r="R91" s="33"/>
      <c r="S91" s="33" t="s">
        <v>162</v>
      </c>
      <c r="T91" s="22" t="s">
        <v>302</v>
      </c>
    </row>
    <row r="92" spans="1:20" x14ac:dyDescent="0.25">
      <c r="A92" s="45" t="s">
        <v>55</v>
      </c>
      <c r="B92" s="45" t="s">
        <v>164</v>
      </c>
      <c r="C92" s="91"/>
      <c r="D92" s="31" t="str">
        <f t="shared" si="2"/>
        <v>OK</v>
      </c>
      <c r="E92" s="33"/>
      <c r="F92" s="33"/>
      <c r="G92" s="33"/>
      <c r="H92" s="33"/>
      <c r="I92" s="33" t="s">
        <v>162</v>
      </c>
      <c r="J92" s="33" t="s">
        <v>162</v>
      </c>
      <c r="K92" s="33"/>
      <c r="L92" s="33"/>
      <c r="M92" s="33"/>
      <c r="N92" s="33"/>
      <c r="O92" s="33"/>
      <c r="P92" s="33"/>
      <c r="Q92" s="33"/>
      <c r="R92" s="33"/>
      <c r="S92" s="33" t="s">
        <v>162</v>
      </c>
      <c r="T92" s="22" t="s">
        <v>302</v>
      </c>
    </row>
    <row r="93" spans="1:20" x14ac:dyDescent="0.25">
      <c r="A93" s="45" t="s">
        <v>56</v>
      </c>
      <c r="B93" s="45" t="s">
        <v>164</v>
      </c>
      <c r="C93" s="91"/>
      <c r="D93" s="31" t="str">
        <f t="shared" si="2"/>
        <v>OK</v>
      </c>
      <c r="E93" s="33"/>
      <c r="F93" s="33"/>
      <c r="G93" s="33"/>
      <c r="H93" s="33"/>
      <c r="I93" s="33" t="s">
        <v>162</v>
      </c>
      <c r="J93" s="33" t="s">
        <v>162</v>
      </c>
      <c r="K93" s="33"/>
      <c r="L93" s="33"/>
      <c r="M93" s="33"/>
      <c r="N93" s="33"/>
      <c r="O93" s="33"/>
      <c r="P93" s="33"/>
      <c r="Q93" s="33"/>
      <c r="R93" s="33"/>
      <c r="S93" s="33" t="s">
        <v>162</v>
      </c>
      <c r="T93" s="22" t="s">
        <v>302</v>
      </c>
    </row>
    <row r="94" spans="1:20" x14ac:dyDescent="0.25">
      <c r="A94" s="45" t="s">
        <v>57</v>
      </c>
      <c r="B94" s="45" t="s">
        <v>164</v>
      </c>
      <c r="C94" s="91"/>
      <c r="D94" s="31" t="str">
        <f t="shared" si="2"/>
        <v>OK</v>
      </c>
      <c r="E94" s="33"/>
      <c r="F94" s="33"/>
      <c r="G94" s="33"/>
      <c r="H94" s="33"/>
      <c r="I94" s="33" t="s">
        <v>162</v>
      </c>
      <c r="J94" s="33" t="s">
        <v>162</v>
      </c>
      <c r="K94" s="33"/>
      <c r="L94" s="33"/>
      <c r="M94" s="33"/>
      <c r="N94" s="33"/>
      <c r="O94" s="33"/>
      <c r="P94" s="33"/>
      <c r="Q94" s="33"/>
      <c r="R94" s="33"/>
      <c r="S94" s="33"/>
    </row>
    <row r="95" spans="1:20" x14ac:dyDescent="0.25">
      <c r="A95" s="45" t="s">
        <v>58</v>
      </c>
      <c r="B95" s="45" t="s">
        <v>164</v>
      </c>
      <c r="C95" s="91"/>
      <c r="D95" s="31" t="str">
        <f t="shared" si="2"/>
        <v>OK</v>
      </c>
      <c r="E95" s="33"/>
      <c r="F95" s="33"/>
      <c r="G95" s="33"/>
      <c r="H95" s="33"/>
      <c r="I95" s="33" t="s">
        <v>162</v>
      </c>
      <c r="J95" s="33" t="s">
        <v>162</v>
      </c>
      <c r="K95" s="33"/>
      <c r="L95" s="33"/>
      <c r="M95" s="33"/>
      <c r="N95" s="33"/>
      <c r="O95" s="33"/>
      <c r="P95" s="33"/>
      <c r="Q95" s="33"/>
      <c r="R95" s="33"/>
      <c r="S95" s="33"/>
    </row>
    <row r="96" spans="1:20" x14ac:dyDescent="0.25">
      <c r="A96" s="45" t="s">
        <v>59</v>
      </c>
      <c r="B96" s="45" t="s">
        <v>164</v>
      </c>
      <c r="C96" s="91"/>
      <c r="D96" s="31" t="str">
        <f t="shared" ref="D96:D195" si="5">IF(ISERROR(FIND("x",_xlfn.CONCAT(E96:S96))),"OK","To Do")</f>
        <v>OK</v>
      </c>
      <c r="E96" s="33"/>
      <c r="F96" s="33"/>
      <c r="G96" s="33"/>
      <c r="H96" s="33"/>
      <c r="I96" s="33" t="s">
        <v>162</v>
      </c>
      <c r="J96" s="33" t="s">
        <v>162</v>
      </c>
      <c r="K96" s="33"/>
      <c r="L96" s="33"/>
      <c r="M96" s="33"/>
      <c r="N96" s="33"/>
      <c r="O96" s="33"/>
      <c r="P96" s="33"/>
      <c r="Q96" s="33"/>
      <c r="R96" s="33"/>
      <c r="S96" s="33"/>
    </row>
    <row r="97" spans="1:20" x14ac:dyDescent="0.25">
      <c r="A97" s="45" t="s">
        <v>60</v>
      </c>
      <c r="B97" s="45" t="s">
        <v>164</v>
      </c>
      <c r="C97" s="91"/>
      <c r="D97" s="31" t="str">
        <f t="shared" si="5"/>
        <v>OK</v>
      </c>
      <c r="E97" s="33"/>
      <c r="F97" s="33"/>
      <c r="G97" s="33"/>
      <c r="H97" s="33"/>
      <c r="I97" s="33" t="s">
        <v>162</v>
      </c>
      <c r="J97" s="33" t="s">
        <v>162</v>
      </c>
      <c r="K97" s="33"/>
      <c r="L97" s="33"/>
      <c r="M97" s="33"/>
      <c r="N97" s="33"/>
      <c r="O97" s="33"/>
      <c r="P97" s="33"/>
      <c r="Q97" s="33"/>
      <c r="R97" s="33"/>
      <c r="S97" s="33"/>
    </row>
    <row r="98" spans="1:20" x14ac:dyDescent="0.25">
      <c r="A98" s="45" t="s">
        <v>191</v>
      </c>
      <c r="B98" s="45" t="s">
        <v>164</v>
      </c>
      <c r="C98" s="92"/>
      <c r="D98" s="31" t="str">
        <f t="shared" si="5"/>
        <v>OK</v>
      </c>
      <c r="E98" s="33"/>
      <c r="F98" s="33"/>
      <c r="G98" s="33"/>
      <c r="H98" s="33"/>
      <c r="I98" s="33" t="s">
        <v>162</v>
      </c>
      <c r="J98" s="33" t="s">
        <v>162</v>
      </c>
      <c r="K98" s="33"/>
      <c r="L98" s="33"/>
      <c r="M98" s="33"/>
      <c r="N98" s="33"/>
      <c r="O98" s="33"/>
      <c r="P98" s="33"/>
      <c r="Q98" s="33"/>
      <c r="R98" s="33"/>
      <c r="S98" s="33" t="s">
        <v>162</v>
      </c>
      <c r="T98" s="22" t="s">
        <v>302</v>
      </c>
    </row>
    <row r="99" spans="1:20" x14ac:dyDescent="0.25">
      <c r="A99" s="93" t="s">
        <v>353</v>
      </c>
      <c r="B99" s="94"/>
      <c r="C99" s="98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6"/>
    </row>
    <row r="100" spans="1:20" x14ac:dyDescent="0.25">
      <c r="A100" s="45" t="s">
        <v>200</v>
      </c>
      <c r="B100" s="65" t="s">
        <v>365</v>
      </c>
      <c r="C100" s="57" t="s">
        <v>392</v>
      </c>
      <c r="D100" s="31" t="str">
        <f t="shared" si="5"/>
        <v>OK</v>
      </c>
      <c r="E100" s="33"/>
      <c r="F100" s="33"/>
      <c r="G100" s="33"/>
      <c r="H100" s="33"/>
      <c r="I100" s="33" t="s">
        <v>162</v>
      </c>
      <c r="J100" s="33" t="s">
        <v>162</v>
      </c>
      <c r="K100" s="33"/>
      <c r="L100" s="33"/>
      <c r="M100" s="33"/>
      <c r="N100" s="33"/>
      <c r="O100" s="33"/>
      <c r="P100" s="33"/>
      <c r="Q100" s="33"/>
      <c r="R100" s="33"/>
      <c r="S100" s="33" t="s">
        <v>162</v>
      </c>
      <c r="T100" s="22" t="s">
        <v>302</v>
      </c>
    </row>
    <row r="101" spans="1:20" x14ac:dyDescent="0.25">
      <c r="A101" s="45" t="s">
        <v>201</v>
      </c>
      <c r="B101" s="65" t="s">
        <v>365</v>
      </c>
      <c r="C101" s="60"/>
      <c r="D101" s="31" t="str">
        <f t="shared" ref="D101" si="6">IF(ISERROR(FIND("x",_xlfn.CONCAT(E101:S101))),"OK","To Do")</f>
        <v>OK</v>
      </c>
      <c r="E101" s="33"/>
      <c r="F101" s="33"/>
      <c r="G101" s="33"/>
      <c r="H101" s="33"/>
      <c r="I101" s="33" t="s">
        <v>162</v>
      </c>
      <c r="J101" s="33" t="s">
        <v>162</v>
      </c>
      <c r="K101" s="33"/>
      <c r="L101" s="33"/>
      <c r="M101" s="33"/>
      <c r="N101" s="33"/>
      <c r="O101" s="33"/>
      <c r="P101" s="33"/>
      <c r="Q101" s="33"/>
      <c r="R101" s="33"/>
      <c r="S101" s="33" t="s">
        <v>162</v>
      </c>
      <c r="T101" s="22" t="s">
        <v>302</v>
      </c>
    </row>
    <row r="102" spans="1:20" x14ac:dyDescent="0.25">
      <c r="A102" s="45" t="s">
        <v>202</v>
      </c>
      <c r="B102" s="65" t="s">
        <v>365</v>
      </c>
      <c r="C102" s="60"/>
      <c r="D102" s="31" t="str">
        <f t="shared" ref="D102:D110" si="7">IF(ISERROR(FIND("x",_xlfn.CONCAT(E102:S102))),"OK","To Do")</f>
        <v>OK</v>
      </c>
      <c r="E102" s="33"/>
      <c r="F102" s="33"/>
      <c r="G102" s="33"/>
      <c r="H102" s="33"/>
      <c r="I102" s="33" t="s">
        <v>162</v>
      </c>
      <c r="J102" s="33" t="s">
        <v>162</v>
      </c>
      <c r="K102" s="33"/>
      <c r="L102" s="33"/>
      <c r="M102" s="33"/>
      <c r="N102" s="33"/>
      <c r="O102" s="33"/>
      <c r="P102" s="33"/>
      <c r="Q102" s="33"/>
      <c r="R102" s="33"/>
      <c r="S102" s="33" t="s">
        <v>162</v>
      </c>
      <c r="T102" s="22" t="s">
        <v>302</v>
      </c>
    </row>
    <row r="103" spans="1:20" x14ac:dyDescent="0.25">
      <c r="A103" s="45" t="s">
        <v>203</v>
      </c>
      <c r="B103" s="65" t="s">
        <v>365</v>
      </c>
      <c r="C103" s="60"/>
      <c r="D103" s="31" t="str">
        <f t="shared" si="7"/>
        <v>OK</v>
      </c>
      <c r="E103" s="33"/>
      <c r="F103" s="33"/>
      <c r="G103" s="33"/>
      <c r="H103" s="33"/>
      <c r="I103" s="33" t="s">
        <v>162</v>
      </c>
      <c r="J103" s="33" t="s">
        <v>162</v>
      </c>
      <c r="K103" s="33"/>
      <c r="L103" s="33"/>
      <c r="M103" s="33"/>
      <c r="N103" s="33"/>
      <c r="O103" s="33"/>
      <c r="P103" s="33"/>
      <c r="Q103" s="33"/>
      <c r="R103" s="33"/>
      <c r="S103" s="33" t="s">
        <v>162</v>
      </c>
      <c r="T103" s="22" t="s">
        <v>302</v>
      </c>
    </row>
    <row r="104" spans="1:20" x14ac:dyDescent="0.25">
      <c r="A104" s="45" t="s">
        <v>204</v>
      </c>
      <c r="B104" s="65" t="s">
        <v>365</v>
      </c>
      <c r="C104" s="60"/>
      <c r="D104" s="31" t="str">
        <f t="shared" si="7"/>
        <v>OK</v>
      </c>
      <c r="E104" s="33"/>
      <c r="F104" s="33"/>
      <c r="G104" s="33"/>
      <c r="H104" s="33"/>
      <c r="I104" s="33" t="s">
        <v>162</v>
      </c>
      <c r="J104" s="33" t="s">
        <v>162</v>
      </c>
      <c r="K104" s="33"/>
      <c r="L104" s="33"/>
      <c r="M104" s="33"/>
      <c r="N104" s="33"/>
      <c r="O104" s="33"/>
      <c r="P104" s="33"/>
      <c r="Q104" s="33"/>
      <c r="R104" s="33"/>
      <c r="S104" s="33" t="s">
        <v>162</v>
      </c>
      <c r="T104" s="22" t="s">
        <v>302</v>
      </c>
    </row>
    <row r="105" spans="1:20" x14ac:dyDescent="0.25">
      <c r="A105" s="45" t="s">
        <v>205</v>
      </c>
      <c r="B105" s="65" t="s">
        <v>365</v>
      </c>
      <c r="C105" s="60"/>
      <c r="D105" s="31" t="str">
        <f t="shared" si="7"/>
        <v>OK</v>
      </c>
      <c r="E105" s="33"/>
      <c r="F105" s="33"/>
      <c r="G105" s="33"/>
      <c r="H105" s="33"/>
      <c r="I105" s="33" t="s">
        <v>162</v>
      </c>
      <c r="J105" s="33" t="s">
        <v>162</v>
      </c>
      <c r="K105" s="33"/>
      <c r="L105" s="33"/>
      <c r="M105" s="33"/>
      <c r="N105" s="33"/>
      <c r="O105" s="33"/>
      <c r="P105" s="33"/>
      <c r="Q105" s="33"/>
      <c r="R105" s="33"/>
      <c r="S105" s="33" t="s">
        <v>162</v>
      </c>
      <c r="T105" s="22" t="s">
        <v>302</v>
      </c>
    </row>
    <row r="106" spans="1:20" x14ac:dyDescent="0.25">
      <c r="A106" s="45" t="s">
        <v>206</v>
      </c>
      <c r="B106" s="65" t="s">
        <v>365</v>
      </c>
      <c r="C106" s="60"/>
      <c r="D106" s="31" t="str">
        <f t="shared" si="7"/>
        <v>OK</v>
      </c>
      <c r="E106" s="33"/>
      <c r="F106" s="33"/>
      <c r="G106" s="33"/>
      <c r="H106" s="33"/>
      <c r="I106" s="33" t="s">
        <v>162</v>
      </c>
      <c r="J106" s="33" t="s">
        <v>162</v>
      </c>
      <c r="K106" s="33"/>
      <c r="L106" s="33"/>
      <c r="M106" s="33"/>
      <c r="N106" s="33"/>
      <c r="O106" s="33"/>
      <c r="P106" s="33"/>
      <c r="Q106" s="33"/>
      <c r="R106" s="33"/>
      <c r="S106" s="33" t="s">
        <v>162</v>
      </c>
      <c r="T106" s="22" t="s">
        <v>302</v>
      </c>
    </row>
    <row r="107" spans="1:20" x14ac:dyDescent="0.25">
      <c r="A107" s="45" t="s">
        <v>207</v>
      </c>
      <c r="B107" s="65" t="s">
        <v>365</v>
      </c>
      <c r="C107" s="60"/>
      <c r="D107" s="31" t="str">
        <f t="shared" si="7"/>
        <v>OK</v>
      </c>
      <c r="E107" s="33"/>
      <c r="F107" s="33"/>
      <c r="G107" s="33"/>
      <c r="H107" s="33"/>
      <c r="I107" s="33" t="s">
        <v>162</v>
      </c>
      <c r="J107" s="33" t="s">
        <v>162</v>
      </c>
      <c r="K107" s="33"/>
      <c r="L107" s="33"/>
      <c r="M107" s="33"/>
      <c r="N107" s="33"/>
      <c r="O107" s="33"/>
      <c r="P107" s="33"/>
      <c r="Q107" s="33"/>
      <c r="R107" s="33"/>
      <c r="S107" s="33" t="s">
        <v>162</v>
      </c>
      <c r="T107" s="22" t="s">
        <v>302</v>
      </c>
    </row>
    <row r="108" spans="1:20" x14ac:dyDescent="0.25">
      <c r="A108" s="45" t="s">
        <v>208</v>
      </c>
      <c r="B108" s="65" t="s">
        <v>365</v>
      </c>
      <c r="C108" s="60"/>
      <c r="D108" s="31" t="str">
        <f t="shared" si="7"/>
        <v>OK</v>
      </c>
      <c r="E108" s="33"/>
      <c r="F108" s="33"/>
      <c r="G108" s="33"/>
      <c r="H108" s="33"/>
      <c r="I108" s="33" t="s">
        <v>162</v>
      </c>
      <c r="J108" s="33" t="s">
        <v>162</v>
      </c>
      <c r="K108" s="33"/>
      <c r="L108" s="33"/>
      <c r="M108" s="33"/>
      <c r="N108" s="33"/>
      <c r="O108" s="33"/>
      <c r="P108" s="33"/>
      <c r="Q108" s="33"/>
      <c r="R108" s="33"/>
      <c r="S108" s="33" t="s">
        <v>162</v>
      </c>
      <c r="T108" s="22" t="s">
        <v>302</v>
      </c>
    </row>
    <row r="109" spans="1:20" x14ac:dyDescent="0.25">
      <c r="A109" s="45" t="s">
        <v>209</v>
      </c>
      <c r="B109" s="65" t="s">
        <v>365</v>
      </c>
      <c r="C109" s="60"/>
      <c r="D109" s="31" t="str">
        <f t="shared" si="7"/>
        <v>OK</v>
      </c>
      <c r="E109" s="33"/>
      <c r="F109" s="33"/>
      <c r="G109" s="33"/>
      <c r="H109" s="33"/>
      <c r="I109" s="33" t="s">
        <v>162</v>
      </c>
      <c r="J109" s="33" t="s">
        <v>162</v>
      </c>
      <c r="K109" s="33"/>
      <c r="L109" s="33"/>
      <c r="M109" s="33"/>
      <c r="N109" s="33"/>
      <c r="O109" s="33"/>
      <c r="P109" s="33"/>
      <c r="Q109" s="33"/>
      <c r="R109" s="33"/>
      <c r="S109" s="33" t="s">
        <v>162</v>
      </c>
      <c r="T109" s="22" t="s">
        <v>302</v>
      </c>
    </row>
    <row r="110" spans="1:20" x14ac:dyDescent="0.25">
      <c r="A110" s="45" t="s">
        <v>210</v>
      </c>
      <c r="B110" s="65" t="s">
        <v>365</v>
      </c>
      <c r="C110" s="58"/>
      <c r="D110" s="31" t="str">
        <f t="shared" si="7"/>
        <v>OK</v>
      </c>
      <c r="E110" s="33"/>
      <c r="F110" s="33"/>
      <c r="G110" s="33"/>
      <c r="H110" s="33"/>
      <c r="I110" s="33" t="s">
        <v>162</v>
      </c>
      <c r="J110" s="33" t="s">
        <v>162</v>
      </c>
      <c r="K110" s="33"/>
      <c r="L110" s="33"/>
      <c r="M110" s="33"/>
      <c r="N110" s="33"/>
      <c r="O110" s="33"/>
      <c r="P110" s="33"/>
      <c r="Q110" s="33"/>
      <c r="R110" s="33"/>
      <c r="S110" s="33" t="s">
        <v>162</v>
      </c>
      <c r="T110" s="22" t="s">
        <v>302</v>
      </c>
    </row>
    <row r="111" spans="1:20" x14ac:dyDescent="0.25">
      <c r="A111" s="93" t="s">
        <v>354</v>
      </c>
      <c r="B111" s="94"/>
      <c r="C111" s="95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6"/>
    </row>
    <row r="112" spans="1:20" x14ac:dyDescent="0.25">
      <c r="A112" s="45" t="s">
        <v>73</v>
      </c>
      <c r="B112" s="56" t="s">
        <v>195</v>
      </c>
      <c r="C112" s="57" t="s">
        <v>377</v>
      </c>
      <c r="D112" s="31" t="str">
        <f>IF(ISERROR(FIND("x",_xlfn.CONCAT(E112:S112))),"OK","To Do")</f>
        <v>OK</v>
      </c>
      <c r="E112" s="33"/>
      <c r="F112" s="33"/>
      <c r="G112" s="33"/>
      <c r="H112" s="33"/>
      <c r="I112" s="33" t="s">
        <v>162</v>
      </c>
      <c r="J112" s="33"/>
      <c r="K112" s="33"/>
      <c r="L112" s="33"/>
      <c r="M112" s="33"/>
      <c r="N112" s="33"/>
      <c r="O112" s="33"/>
      <c r="P112" s="33"/>
      <c r="Q112" s="33"/>
      <c r="R112" s="33"/>
      <c r="S112" s="33"/>
    </row>
    <row r="113" spans="1:20" x14ac:dyDescent="0.25">
      <c r="A113" s="45" t="s">
        <v>211</v>
      </c>
      <c r="B113" s="56" t="s">
        <v>195</v>
      </c>
      <c r="C113" s="60"/>
      <c r="D113" s="31" t="str">
        <f t="shared" ref="D113:D115" si="8">IF(ISERROR(FIND("x",_xlfn.CONCAT(E113:S113))),"OK","To Do")</f>
        <v>OK</v>
      </c>
      <c r="E113" s="33"/>
      <c r="F113" s="33"/>
      <c r="G113" s="33"/>
      <c r="H113" s="33"/>
      <c r="I113" s="33" t="s">
        <v>162</v>
      </c>
      <c r="J113" s="33" t="s">
        <v>162</v>
      </c>
      <c r="K113" s="33"/>
      <c r="L113" s="33"/>
      <c r="M113" s="33"/>
      <c r="N113" s="33"/>
      <c r="O113" s="33"/>
      <c r="P113" s="33"/>
      <c r="Q113" s="33"/>
      <c r="R113" s="33"/>
      <c r="S113" s="33" t="s">
        <v>162</v>
      </c>
      <c r="T113" s="22" t="s">
        <v>302</v>
      </c>
    </row>
    <row r="114" spans="1:20" x14ac:dyDescent="0.25">
      <c r="A114" s="45" t="s">
        <v>212</v>
      </c>
      <c r="B114" s="56" t="s">
        <v>195</v>
      </c>
      <c r="C114" s="60"/>
      <c r="D114" s="31" t="str">
        <f t="shared" si="8"/>
        <v>OK</v>
      </c>
      <c r="E114" s="33"/>
      <c r="F114" s="33"/>
      <c r="G114" s="33"/>
      <c r="H114" s="33"/>
      <c r="I114" s="33" t="s">
        <v>162</v>
      </c>
      <c r="J114" s="33" t="s">
        <v>162</v>
      </c>
      <c r="K114" s="33"/>
      <c r="L114" s="33"/>
      <c r="M114" s="33"/>
      <c r="N114" s="33"/>
      <c r="O114" s="33"/>
      <c r="P114" s="33"/>
      <c r="Q114" s="33"/>
      <c r="R114" s="33"/>
      <c r="S114" s="33" t="s">
        <v>162</v>
      </c>
      <c r="T114" s="22" t="s">
        <v>302</v>
      </c>
    </row>
    <row r="115" spans="1:20" x14ac:dyDescent="0.25">
      <c r="A115" s="45" t="s">
        <v>213</v>
      </c>
      <c r="B115" s="56" t="s">
        <v>195</v>
      </c>
      <c r="C115" s="60"/>
      <c r="D115" s="31" t="str">
        <f t="shared" si="8"/>
        <v>OK</v>
      </c>
      <c r="E115" s="33"/>
      <c r="F115" s="33"/>
      <c r="G115" s="33"/>
      <c r="H115" s="33"/>
      <c r="I115" s="33" t="s">
        <v>162</v>
      </c>
      <c r="J115" s="33" t="s">
        <v>162</v>
      </c>
      <c r="K115" s="33"/>
      <c r="L115" s="33"/>
      <c r="M115" s="33"/>
      <c r="N115" s="33"/>
      <c r="O115" s="33"/>
      <c r="P115" s="33"/>
      <c r="Q115" s="33"/>
      <c r="R115" s="33"/>
      <c r="S115" s="33" t="s">
        <v>162</v>
      </c>
      <c r="T115" s="22" t="s">
        <v>302</v>
      </c>
    </row>
    <row r="116" spans="1:20" x14ac:dyDescent="0.25">
      <c r="A116" s="45" t="s">
        <v>74</v>
      </c>
      <c r="B116" s="56" t="s">
        <v>195</v>
      </c>
      <c r="C116" s="60"/>
      <c r="D116" s="31" t="str">
        <f t="shared" si="5"/>
        <v>OK</v>
      </c>
      <c r="E116" s="33"/>
      <c r="F116" s="33"/>
      <c r="G116" s="33"/>
      <c r="H116" s="33"/>
      <c r="I116" s="33" t="s">
        <v>162</v>
      </c>
      <c r="J116" s="33" t="s">
        <v>162</v>
      </c>
      <c r="K116" s="33"/>
      <c r="L116" s="33"/>
      <c r="M116" s="33"/>
      <c r="N116" s="33"/>
      <c r="O116" s="33"/>
      <c r="P116" s="33"/>
      <c r="Q116" s="33"/>
      <c r="R116" s="33"/>
      <c r="S116" s="33"/>
    </row>
    <row r="117" spans="1:20" x14ac:dyDescent="0.25">
      <c r="A117" s="45" t="s">
        <v>75</v>
      </c>
      <c r="B117" s="56" t="s">
        <v>195</v>
      </c>
      <c r="C117" s="60"/>
      <c r="D117" s="31" t="str">
        <f t="shared" si="5"/>
        <v>OK</v>
      </c>
      <c r="E117" s="33"/>
      <c r="F117" s="33"/>
      <c r="G117" s="33"/>
      <c r="H117" s="33"/>
      <c r="I117" s="33" t="s">
        <v>162</v>
      </c>
      <c r="J117" s="33" t="s">
        <v>162</v>
      </c>
      <c r="K117" s="33"/>
      <c r="L117" s="33"/>
      <c r="M117" s="33"/>
      <c r="N117" s="33"/>
      <c r="O117" s="33"/>
      <c r="P117" s="33"/>
      <c r="Q117" s="33"/>
      <c r="R117" s="33"/>
      <c r="S117" s="33"/>
    </row>
    <row r="118" spans="1:20" x14ac:dyDescent="0.25">
      <c r="A118" s="45" t="s">
        <v>76</v>
      </c>
      <c r="B118" s="56" t="s">
        <v>195</v>
      </c>
      <c r="C118" s="60"/>
      <c r="D118" s="31" t="str">
        <f t="shared" si="5"/>
        <v>OK</v>
      </c>
      <c r="E118" s="33"/>
      <c r="F118" s="33"/>
      <c r="G118" s="33"/>
      <c r="H118" s="33"/>
      <c r="I118" s="33" t="s">
        <v>162</v>
      </c>
      <c r="J118" s="33" t="s">
        <v>162</v>
      </c>
      <c r="K118" s="33"/>
      <c r="L118" s="33"/>
      <c r="M118" s="33"/>
      <c r="N118" s="33"/>
      <c r="O118" s="33"/>
      <c r="P118" s="33"/>
      <c r="Q118" s="33"/>
      <c r="R118" s="33"/>
      <c r="S118" s="33"/>
    </row>
    <row r="119" spans="1:20" x14ac:dyDescent="0.25">
      <c r="A119" s="45" t="s">
        <v>77</v>
      </c>
      <c r="B119" s="56" t="s">
        <v>195</v>
      </c>
      <c r="C119" s="60"/>
      <c r="D119" s="31" t="str">
        <f t="shared" si="5"/>
        <v>OK</v>
      </c>
      <c r="E119" s="33"/>
      <c r="F119" s="33"/>
      <c r="G119" s="33"/>
      <c r="H119" s="33"/>
      <c r="I119" s="33" t="s">
        <v>162</v>
      </c>
      <c r="J119" s="33" t="s">
        <v>162</v>
      </c>
      <c r="K119" s="33"/>
      <c r="L119" s="33"/>
      <c r="M119" s="33"/>
      <c r="N119" s="33"/>
      <c r="O119" s="33"/>
      <c r="P119" s="33"/>
      <c r="Q119" s="33"/>
      <c r="R119" s="33"/>
      <c r="S119" s="33"/>
    </row>
    <row r="120" spans="1:20" x14ac:dyDescent="0.25">
      <c r="A120" s="45" t="s">
        <v>78</v>
      </c>
      <c r="B120" s="56" t="s">
        <v>195</v>
      </c>
      <c r="C120" s="60"/>
      <c r="D120" s="31" t="str">
        <f t="shared" si="5"/>
        <v>OK</v>
      </c>
      <c r="E120" s="33"/>
      <c r="F120" s="33"/>
      <c r="G120" s="33"/>
      <c r="H120" s="33"/>
      <c r="I120" s="33" t="s">
        <v>162</v>
      </c>
      <c r="J120" s="33" t="s">
        <v>162</v>
      </c>
      <c r="K120" s="33" t="s">
        <v>162</v>
      </c>
      <c r="L120" s="33"/>
      <c r="M120" s="33"/>
      <c r="N120" s="33"/>
      <c r="O120" s="33"/>
      <c r="P120" s="33"/>
      <c r="Q120" s="33"/>
      <c r="R120" s="33"/>
      <c r="S120" s="33"/>
    </row>
    <row r="121" spans="1:20" x14ac:dyDescent="0.25">
      <c r="A121" s="45" t="s">
        <v>79</v>
      </c>
      <c r="B121" s="56" t="s">
        <v>195</v>
      </c>
      <c r="C121" s="58"/>
      <c r="D121" s="31" t="str">
        <f t="shared" si="5"/>
        <v>OK</v>
      </c>
      <c r="E121" s="33"/>
      <c r="F121" s="33"/>
      <c r="G121" s="33"/>
      <c r="H121" s="33"/>
      <c r="I121" s="33" t="s">
        <v>162</v>
      </c>
      <c r="J121" s="33" t="s">
        <v>162</v>
      </c>
      <c r="K121" s="33" t="s">
        <v>162</v>
      </c>
      <c r="L121" s="33"/>
      <c r="M121" s="33"/>
      <c r="N121" s="33"/>
      <c r="O121" s="33"/>
      <c r="P121" s="33"/>
      <c r="Q121" s="33"/>
      <c r="R121" s="33"/>
      <c r="S121" s="33"/>
    </row>
    <row r="122" spans="1:20" x14ac:dyDescent="0.25">
      <c r="A122" s="93" t="s">
        <v>355</v>
      </c>
      <c r="B122" s="94"/>
      <c r="C122" s="97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6"/>
    </row>
    <row r="123" spans="1:20" x14ac:dyDescent="0.25">
      <c r="A123" s="45" t="s">
        <v>214</v>
      </c>
      <c r="B123" s="45" t="s">
        <v>164</v>
      </c>
      <c r="C123" s="90" t="s">
        <v>361</v>
      </c>
      <c r="D123" s="31" t="str">
        <f t="shared" si="5"/>
        <v>OK</v>
      </c>
      <c r="E123" s="33"/>
      <c r="F123" s="33"/>
      <c r="G123" s="33"/>
      <c r="H123" s="33"/>
      <c r="I123" s="33" t="s">
        <v>162</v>
      </c>
      <c r="J123" s="33" t="s">
        <v>162</v>
      </c>
      <c r="K123" s="33"/>
      <c r="L123" s="33"/>
      <c r="M123" s="33"/>
      <c r="N123" s="33"/>
      <c r="O123" s="33"/>
      <c r="P123" s="33"/>
      <c r="Q123" s="33"/>
      <c r="R123" s="33"/>
      <c r="S123" s="33" t="s">
        <v>162</v>
      </c>
      <c r="T123" s="22" t="s">
        <v>302</v>
      </c>
    </row>
    <row r="124" spans="1:20" x14ac:dyDescent="0.25">
      <c r="A124" s="45" t="s">
        <v>215</v>
      </c>
      <c r="B124" s="45" t="s">
        <v>164</v>
      </c>
      <c r="C124" s="91"/>
      <c r="D124" s="31" t="str">
        <f t="shared" si="5"/>
        <v>OK</v>
      </c>
      <c r="E124" s="33"/>
      <c r="F124" s="33"/>
      <c r="G124" s="33"/>
      <c r="H124" s="33"/>
      <c r="I124" s="33" t="s">
        <v>162</v>
      </c>
      <c r="J124" s="33" t="s">
        <v>162</v>
      </c>
      <c r="K124" s="33"/>
      <c r="L124" s="33"/>
      <c r="M124" s="33"/>
      <c r="N124" s="33"/>
      <c r="O124" s="33"/>
      <c r="P124" s="33"/>
      <c r="Q124" s="33"/>
      <c r="R124" s="33"/>
      <c r="S124" s="33" t="s">
        <v>162</v>
      </c>
      <c r="T124" s="22" t="s">
        <v>302</v>
      </c>
    </row>
    <row r="125" spans="1:20" x14ac:dyDescent="0.25">
      <c r="A125" s="45" t="s">
        <v>216</v>
      </c>
      <c r="B125" s="45" t="s">
        <v>164</v>
      </c>
      <c r="C125" s="91"/>
      <c r="D125" s="31" t="str">
        <f t="shared" si="5"/>
        <v>OK</v>
      </c>
      <c r="E125" s="33"/>
      <c r="F125" s="33"/>
      <c r="G125" s="33"/>
      <c r="H125" s="33"/>
      <c r="I125" s="33" t="s">
        <v>162</v>
      </c>
      <c r="J125" s="33" t="s">
        <v>162</v>
      </c>
      <c r="K125" s="33"/>
      <c r="L125" s="33"/>
      <c r="M125" s="33"/>
      <c r="N125" s="33"/>
      <c r="O125" s="33"/>
      <c r="P125" s="33"/>
      <c r="Q125" s="33"/>
      <c r="R125" s="33"/>
      <c r="S125" s="33" t="s">
        <v>162</v>
      </c>
      <c r="T125" s="22" t="s">
        <v>302</v>
      </c>
    </row>
    <row r="126" spans="1:20" x14ac:dyDescent="0.25">
      <c r="A126" s="45" t="s">
        <v>217</v>
      </c>
      <c r="B126" s="45" t="s">
        <v>164</v>
      </c>
      <c r="C126" s="91"/>
      <c r="D126" s="31" t="str">
        <f t="shared" si="5"/>
        <v>OK</v>
      </c>
      <c r="E126" s="33"/>
      <c r="F126" s="33"/>
      <c r="G126" s="33"/>
      <c r="H126" s="33"/>
      <c r="I126" s="33" t="s">
        <v>162</v>
      </c>
      <c r="J126" s="33" t="s">
        <v>162</v>
      </c>
      <c r="K126" s="33"/>
      <c r="L126" s="33"/>
      <c r="M126" s="33"/>
      <c r="N126" s="33"/>
      <c r="O126" s="33"/>
      <c r="P126" s="33"/>
      <c r="Q126" s="33"/>
      <c r="R126" s="33"/>
      <c r="S126" s="33" t="s">
        <v>162</v>
      </c>
      <c r="T126" s="22" t="s">
        <v>302</v>
      </c>
    </row>
    <row r="127" spans="1:20" x14ac:dyDescent="0.25">
      <c r="A127" s="45" t="s">
        <v>218</v>
      </c>
      <c r="B127" s="45" t="s">
        <v>164</v>
      </c>
      <c r="C127" s="91"/>
      <c r="D127" s="31" t="str">
        <f t="shared" si="5"/>
        <v>OK</v>
      </c>
      <c r="E127" s="33"/>
      <c r="F127" s="33"/>
      <c r="G127" s="33"/>
      <c r="H127" s="33"/>
      <c r="I127" s="33" t="s">
        <v>162</v>
      </c>
      <c r="J127" s="33" t="s">
        <v>162</v>
      </c>
      <c r="K127" s="33"/>
      <c r="L127" s="33"/>
      <c r="M127" s="33"/>
      <c r="N127" s="33"/>
      <c r="O127" s="33"/>
      <c r="P127" s="33"/>
      <c r="Q127" s="33"/>
      <c r="R127" s="33"/>
      <c r="S127" s="33" t="s">
        <v>162</v>
      </c>
      <c r="T127" s="22" t="s">
        <v>302</v>
      </c>
    </row>
    <row r="128" spans="1:20" x14ac:dyDescent="0.25">
      <c r="A128" s="45" t="s">
        <v>219</v>
      </c>
      <c r="B128" s="45" t="s">
        <v>164</v>
      </c>
      <c r="C128" s="91"/>
      <c r="D128" s="31" t="str">
        <f t="shared" si="5"/>
        <v>OK</v>
      </c>
      <c r="E128" s="33"/>
      <c r="F128" s="33"/>
      <c r="G128" s="33"/>
      <c r="H128" s="33"/>
      <c r="I128" s="33" t="s">
        <v>162</v>
      </c>
      <c r="J128" s="33" t="s">
        <v>162</v>
      </c>
      <c r="K128" s="33"/>
      <c r="L128" s="33"/>
      <c r="M128" s="33"/>
      <c r="N128" s="33"/>
      <c r="O128" s="33"/>
      <c r="P128" s="33"/>
      <c r="Q128" s="33"/>
      <c r="R128" s="33"/>
      <c r="S128" s="33" t="s">
        <v>162</v>
      </c>
      <c r="T128" s="22" t="s">
        <v>302</v>
      </c>
    </row>
    <row r="129" spans="1:20" x14ac:dyDescent="0.25">
      <c r="A129" s="45" t="s">
        <v>220</v>
      </c>
      <c r="B129" s="45" t="s">
        <v>164</v>
      </c>
      <c r="C129" s="91"/>
      <c r="D129" s="31" t="str">
        <f t="shared" si="5"/>
        <v>OK</v>
      </c>
      <c r="E129" s="33"/>
      <c r="F129" s="33"/>
      <c r="G129" s="33"/>
      <c r="H129" s="33"/>
      <c r="I129" s="33" t="s">
        <v>162</v>
      </c>
      <c r="J129" s="33" t="s">
        <v>162</v>
      </c>
      <c r="K129" s="33"/>
      <c r="L129" s="33"/>
      <c r="M129" s="33"/>
      <c r="N129" s="33"/>
      <c r="O129" s="33"/>
      <c r="P129" s="33"/>
      <c r="Q129" s="33"/>
      <c r="R129" s="33"/>
      <c r="S129" s="33" t="s">
        <v>162</v>
      </c>
      <c r="T129" s="22" t="s">
        <v>302</v>
      </c>
    </row>
    <row r="130" spans="1:20" x14ac:dyDescent="0.25">
      <c r="A130" s="45" t="s">
        <v>221</v>
      </c>
      <c r="B130" s="45" t="s">
        <v>164</v>
      </c>
      <c r="C130" s="91"/>
      <c r="D130" s="31" t="str">
        <f t="shared" si="5"/>
        <v>OK</v>
      </c>
      <c r="E130" s="33"/>
      <c r="F130" s="33"/>
      <c r="G130" s="33"/>
      <c r="H130" s="33"/>
      <c r="I130" s="33" t="s">
        <v>162</v>
      </c>
      <c r="J130" s="33" t="s">
        <v>162</v>
      </c>
      <c r="K130" s="33"/>
      <c r="L130" s="33"/>
      <c r="M130" s="33"/>
      <c r="N130" s="33"/>
      <c r="O130" s="33"/>
      <c r="P130" s="33"/>
      <c r="Q130" s="33"/>
      <c r="R130" s="33"/>
      <c r="S130" s="33" t="s">
        <v>162</v>
      </c>
      <c r="T130" s="22" t="s">
        <v>302</v>
      </c>
    </row>
    <row r="131" spans="1:20" x14ac:dyDescent="0.25">
      <c r="A131" s="45" t="s">
        <v>222</v>
      </c>
      <c r="B131" s="45" t="s">
        <v>164</v>
      </c>
      <c r="C131" s="91"/>
      <c r="D131" s="31" t="str">
        <f t="shared" si="5"/>
        <v>OK</v>
      </c>
      <c r="E131" s="33"/>
      <c r="F131" s="33"/>
      <c r="G131" s="33"/>
      <c r="H131" s="33"/>
      <c r="I131" s="33" t="s">
        <v>162</v>
      </c>
      <c r="J131" s="33" t="s">
        <v>162</v>
      </c>
      <c r="K131" s="33"/>
      <c r="L131" s="33"/>
      <c r="M131" s="33"/>
      <c r="N131" s="33"/>
      <c r="O131" s="33"/>
      <c r="P131" s="33"/>
      <c r="Q131" s="33"/>
      <c r="R131" s="33"/>
      <c r="S131" s="33" t="s">
        <v>162</v>
      </c>
      <c r="T131" s="22" t="s">
        <v>302</v>
      </c>
    </row>
    <row r="132" spans="1:20" x14ac:dyDescent="0.25">
      <c r="A132" s="45" t="s">
        <v>223</v>
      </c>
      <c r="B132" s="45" t="s">
        <v>164</v>
      </c>
      <c r="C132" s="91"/>
      <c r="D132" s="31" t="str">
        <f t="shared" si="5"/>
        <v>OK</v>
      </c>
      <c r="E132" s="33"/>
      <c r="F132" s="33"/>
      <c r="G132" s="33"/>
      <c r="H132" s="33"/>
      <c r="I132" s="33" t="s">
        <v>162</v>
      </c>
      <c r="J132" s="33" t="s">
        <v>162</v>
      </c>
      <c r="K132" s="33"/>
      <c r="L132" s="33"/>
      <c r="M132" s="33"/>
      <c r="N132" s="33"/>
      <c r="O132" s="33"/>
      <c r="P132" s="33"/>
      <c r="Q132" s="33"/>
      <c r="R132" s="33"/>
      <c r="S132" s="33" t="s">
        <v>162</v>
      </c>
      <c r="T132" s="22" t="s">
        <v>302</v>
      </c>
    </row>
    <row r="133" spans="1:20" x14ac:dyDescent="0.25">
      <c r="A133" s="45" t="s">
        <v>224</v>
      </c>
      <c r="B133" s="45" t="s">
        <v>164</v>
      </c>
      <c r="C133" s="91"/>
      <c r="D133" s="31" t="str">
        <f t="shared" si="5"/>
        <v>OK</v>
      </c>
      <c r="E133" s="33"/>
      <c r="F133" s="33"/>
      <c r="G133" s="33"/>
      <c r="H133" s="33"/>
      <c r="I133" s="33" t="s">
        <v>162</v>
      </c>
      <c r="J133" s="33" t="s">
        <v>162</v>
      </c>
      <c r="K133" s="33"/>
      <c r="L133" s="33"/>
      <c r="M133" s="33"/>
      <c r="N133" s="33"/>
      <c r="O133" s="33"/>
      <c r="P133" s="33"/>
      <c r="Q133" s="33"/>
      <c r="R133" s="33"/>
      <c r="S133" s="33" t="s">
        <v>162</v>
      </c>
      <c r="T133" s="22" t="s">
        <v>302</v>
      </c>
    </row>
    <row r="134" spans="1:20" x14ac:dyDescent="0.25">
      <c r="A134" s="45" t="s">
        <v>225</v>
      </c>
      <c r="B134" s="45" t="s">
        <v>164</v>
      </c>
      <c r="C134" s="91"/>
      <c r="D134" s="31" t="str">
        <f t="shared" si="5"/>
        <v>OK</v>
      </c>
      <c r="E134" s="33"/>
      <c r="F134" s="33"/>
      <c r="G134" s="33"/>
      <c r="H134" s="33"/>
      <c r="I134" s="33" t="s">
        <v>162</v>
      </c>
      <c r="J134" s="33" t="s">
        <v>162</v>
      </c>
      <c r="K134" s="33"/>
      <c r="L134" s="33"/>
      <c r="M134" s="33"/>
      <c r="N134" s="33"/>
      <c r="O134" s="33"/>
      <c r="P134" s="33"/>
      <c r="Q134" s="33"/>
      <c r="R134" s="33"/>
      <c r="S134" s="33" t="s">
        <v>162</v>
      </c>
      <c r="T134" s="22" t="s">
        <v>302</v>
      </c>
    </row>
    <row r="135" spans="1:20" x14ac:dyDescent="0.25">
      <c r="A135" s="45" t="s">
        <v>226</v>
      </c>
      <c r="B135" s="45" t="s">
        <v>164</v>
      </c>
      <c r="C135" s="91"/>
      <c r="D135" s="31" t="str">
        <f t="shared" si="5"/>
        <v>OK</v>
      </c>
      <c r="E135" s="33"/>
      <c r="F135" s="33"/>
      <c r="G135" s="33"/>
      <c r="H135" s="33"/>
      <c r="I135" s="33" t="s">
        <v>162</v>
      </c>
      <c r="J135" s="33" t="s">
        <v>162</v>
      </c>
      <c r="K135" s="33"/>
      <c r="L135" s="33"/>
      <c r="M135" s="33"/>
      <c r="N135" s="33"/>
      <c r="O135" s="33"/>
      <c r="P135" s="33"/>
      <c r="Q135" s="33"/>
      <c r="R135" s="33"/>
      <c r="S135" s="33" t="s">
        <v>162</v>
      </c>
      <c r="T135" s="22" t="s">
        <v>302</v>
      </c>
    </row>
    <row r="136" spans="1:20" x14ac:dyDescent="0.25">
      <c r="A136" s="45" t="s">
        <v>227</v>
      </c>
      <c r="B136" s="45" t="s">
        <v>164</v>
      </c>
      <c r="C136" s="91"/>
      <c r="D136" s="31" t="str">
        <f t="shared" si="5"/>
        <v>OK</v>
      </c>
      <c r="E136" s="33"/>
      <c r="F136" s="33"/>
      <c r="G136" s="33"/>
      <c r="H136" s="33"/>
      <c r="I136" s="33" t="s">
        <v>162</v>
      </c>
      <c r="J136" s="33" t="s">
        <v>162</v>
      </c>
      <c r="K136" s="33"/>
      <c r="L136" s="33"/>
      <c r="M136" s="33"/>
      <c r="N136" s="33"/>
      <c r="O136" s="33"/>
      <c r="P136" s="33"/>
      <c r="Q136" s="33"/>
      <c r="R136" s="33"/>
      <c r="S136" s="33" t="s">
        <v>162</v>
      </c>
      <c r="T136" s="22" t="s">
        <v>302</v>
      </c>
    </row>
    <row r="137" spans="1:20" x14ac:dyDescent="0.25">
      <c r="A137" s="45" t="s">
        <v>228</v>
      </c>
      <c r="B137" s="45" t="s">
        <v>164</v>
      </c>
      <c r="C137" s="91"/>
      <c r="D137" s="31" t="str">
        <f t="shared" si="5"/>
        <v>OK</v>
      </c>
      <c r="E137" s="33"/>
      <c r="F137" s="33"/>
      <c r="G137" s="33"/>
      <c r="H137" s="33"/>
      <c r="I137" s="33" t="s">
        <v>162</v>
      </c>
      <c r="J137" s="33" t="s">
        <v>162</v>
      </c>
      <c r="K137" s="33"/>
      <c r="L137" s="33"/>
      <c r="M137" s="33"/>
      <c r="N137" s="33"/>
      <c r="O137" s="33"/>
      <c r="P137" s="33"/>
      <c r="Q137" s="33"/>
      <c r="R137" s="33"/>
      <c r="S137" s="33" t="s">
        <v>162</v>
      </c>
      <c r="T137" s="22" t="s">
        <v>302</v>
      </c>
    </row>
    <row r="138" spans="1:20" x14ac:dyDescent="0.25">
      <c r="A138" s="45" t="s">
        <v>229</v>
      </c>
      <c r="B138" s="45" t="s">
        <v>164</v>
      </c>
      <c r="C138" s="91"/>
      <c r="D138" s="31" t="str">
        <f t="shared" si="5"/>
        <v>OK</v>
      </c>
      <c r="E138" s="33"/>
      <c r="F138" s="33"/>
      <c r="G138" s="33"/>
      <c r="H138" s="33"/>
      <c r="I138" s="33" t="s">
        <v>162</v>
      </c>
      <c r="J138" s="33" t="s">
        <v>162</v>
      </c>
      <c r="K138" s="33"/>
      <c r="L138" s="33"/>
      <c r="M138" s="33"/>
      <c r="N138" s="33"/>
      <c r="O138" s="33"/>
      <c r="P138" s="33"/>
      <c r="Q138" s="33"/>
      <c r="R138" s="33"/>
      <c r="S138" s="33" t="s">
        <v>162</v>
      </c>
      <c r="T138" s="22" t="s">
        <v>302</v>
      </c>
    </row>
    <row r="139" spans="1:20" x14ac:dyDescent="0.25">
      <c r="A139" s="45" t="s">
        <v>230</v>
      </c>
      <c r="B139" s="45" t="s">
        <v>164</v>
      </c>
      <c r="C139" s="92"/>
      <c r="D139" s="31" t="str">
        <f t="shared" si="5"/>
        <v>OK</v>
      </c>
      <c r="E139" s="33"/>
      <c r="F139" s="33"/>
      <c r="G139" s="33"/>
      <c r="H139" s="33"/>
      <c r="I139" s="33" t="s">
        <v>162</v>
      </c>
      <c r="J139" s="33" t="s">
        <v>162</v>
      </c>
      <c r="K139" s="33"/>
      <c r="L139" s="33"/>
      <c r="M139" s="33"/>
      <c r="N139" s="33"/>
      <c r="O139" s="33"/>
      <c r="P139" s="33"/>
      <c r="Q139" s="33"/>
      <c r="R139" s="33"/>
      <c r="S139" s="33" t="s">
        <v>162</v>
      </c>
      <c r="T139" s="22" t="s">
        <v>302</v>
      </c>
    </row>
    <row r="140" spans="1:20" x14ac:dyDescent="0.25">
      <c r="A140" s="93" t="s">
        <v>356</v>
      </c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6"/>
    </row>
    <row r="141" spans="1:20" x14ac:dyDescent="0.25">
      <c r="A141" s="45" t="s">
        <v>231</v>
      </c>
      <c r="B141" s="45" t="s">
        <v>164</v>
      </c>
      <c r="C141" s="90" t="s">
        <v>362</v>
      </c>
      <c r="D141" s="31" t="str">
        <f t="shared" si="5"/>
        <v>OK</v>
      </c>
      <c r="E141" s="33"/>
      <c r="F141" s="33"/>
      <c r="G141" s="33"/>
      <c r="H141" s="33"/>
      <c r="I141" s="33" t="s">
        <v>162</v>
      </c>
      <c r="J141" s="33" t="s">
        <v>162</v>
      </c>
      <c r="K141" s="33"/>
      <c r="L141" s="33"/>
      <c r="M141" s="33"/>
      <c r="N141" s="33"/>
      <c r="O141" s="33"/>
      <c r="P141" s="33"/>
      <c r="Q141" s="33"/>
      <c r="R141" s="33"/>
      <c r="S141" s="33" t="s">
        <v>162</v>
      </c>
      <c r="T141" s="22" t="s">
        <v>302</v>
      </c>
    </row>
    <row r="142" spans="1:20" x14ac:dyDescent="0.25">
      <c r="A142" s="45" t="s">
        <v>232</v>
      </c>
      <c r="B142" s="45" t="s">
        <v>164</v>
      </c>
      <c r="C142" s="91"/>
      <c r="D142" s="31" t="str">
        <f t="shared" si="5"/>
        <v>OK</v>
      </c>
      <c r="E142" s="33"/>
      <c r="F142" s="33"/>
      <c r="G142" s="33"/>
      <c r="H142" s="33"/>
      <c r="I142" s="33" t="s">
        <v>162</v>
      </c>
      <c r="J142" s="33" t="s">
        <v>162</v>
      </c>
      <c r="K142" s="33"/>
      <c r="L142" s="33"/>
      <c r="M142" s="33"/>
      <c r="N142" s="33"/>
      <c r="O142" s="33"/>
      <c r="P142" s="33"/>
      <c r="Q142" s="33"/>
      <c r="R142" s="33"/>
      <c r="S142" s="33" t="s">
        <v>162</v>
      </c>
      <c r="T142" s="22" t="s">
        <v>302</v>
      </c>
    </row>
    <row r="143" spans="1:20" x14ac:dyDescent="0.25">
      <c r="A143" s="45" t="s">
        <v>233</v>
      </c>
      <c r="B143" s="45" t="s">
        <v>164</v>
      </c>
      <c r="C143" s="91"/>
      <c r="D143" s="31" t="str">
        <f t="shared" si="5"/>
        <v>OK</v>
      </c>
      <c r="E143" s="33"/>
      <c r="F143" s="33"/>
      <c r="G143" s="33"/>
      <c r="H143" s="33"/>
      <c r="I143" s="33" t="s">
        <v>162</v>
      </c>
      <c r="J143" s="33" t="s">
        <v>162</v>
      </c>
      <c r="K143" s="33"/>
      <c r="L143" s="33"/>
      <c r="M143" s="33"/>
      <c r="N143" s="33"/>
      <c r="O143" s="33"/>
      <c r="P143" s="33"/>
      <c r="Q143" s="33"/>
      <c r="R143" s="33"/>
      <c r="S143" s="33" t="s">
        <v>162</v>
      </c>
      <c r="T143" s="22" t="s">
        <v>302</v>
      </c>
    </row>
    <row r="144" spans="1:20" x14ac:dyDescent="0.25">
      <c r="A144" s="45" t="s">
        <v>234</v>
      </c>
      <c r="B144" s="45" t="s">
        <v>164</v>
      </c>
      <c r="C144" s="91"/>
      <c r="D144" s="31" t="str">
        <f t="shared" si="5"/>
        <v>OK</v>
      </c>
      <c r="E144" s="33"/>
      <c r="F144" s="33"/>
      <c r="G144" s="33"/>
      <c r="H144" s="33"/>
      <c r="I144" s="33" t="s">
        <v>162</v>
      </c>
      <c r="J144" s="33" t="s">
        <v>162</v>
      </c>
      <c r="K144" s="33"/>
      <c r="L144" s="33"/>
      <c r="M144" s="33"/>
      <c r="N144" s="33"/>
      <c r="O144" s="33"/>
      <c r="P144" s="33"/>
      <c r="Q144" s="33"/>
      <c r="R144" s="33"/>
      <c r="S144" s="33" t="s">
        <v>162</v>
      </c>
      <c r="T144" s="22" t="s">
        <v>302</v>
      </c>
    </row>
    <row r="145" spans="1:20" x14ac:dyDescent="0.25">
      <c r="A145" s="45" t="s">
        <v>235</v>
      </c>
      <c r="B145" s="45" t="s">
        <v>164</v>
      </c>
      <c r="C145" s="91"/>
      <c r="D145" s="31" t="str">
        <f t="shared" si="5"/>
        <v>OK</v>
      </c>
      <c r="E145" s="33"/>
      <c r="F145" s="33"/>
      <c r="G145" s="33"/>
      <c r="H145" s="33"/>
      <c r="I145" s="33" t="s">
        <v>162</v>
      </c>
      <c r="J145" s="33" t="s">
        <v>162</v>
      </c>
      <c r="K145" s="33"/>
      <c r="L145" s="33"/>
      <c r="M145" s="33"/>
      <c r="N145" s="33"/>
      <c r="O145" s="33"/>
      <c r="P145" s="33"/>
      <c r="Q145" s="33"/>
      <c r="R145" s="33"/>
      <c r="S145" s="33" t="s">
        <v>162</v>
      </c>
      <c r="T145" s="22" t="s">
        <v>302</v>
      </c>
    </row>
    <row r="146" spans="1:20" x14ac:dyDescent="0.25">
      <c r="A146" s="45" t="s">
        <v>236</v>
      </c>
      <c r="B146" s="45" t="s">
        <v>164</v>
      </c>
      <c r="C146" s="91"/>
      <c r="D146" s="31" t="str">
        <f t="shared" si="5"/>
        <v>OK</v>
      </c>
      <c r="E146" s="33"/>
      <c r="F146" s="33"/>
      <c r="G146" s="33"/>
      <c r="H146" s="33"/>
      <c r="I146" s="33" t="s">
        <v>162</v>
      </c>
      <c r="J146" s="33" t="s">
        <v>162</v>
      </c>
      <c r="K146" s="33"/>
      <c r="L146" s="33"/>
      <c r="M146" s="33"/>
      <c r="N146" s="33"/>
      <c r="O146" s="33"/>
      <c r="P146" s="33"/>
      <c r="Q146" s="33"/>
      <c r="R146" s="33"/>
      <c r="S146" s="33" t="s">
        <v>162</v>
      </c>
      <c r="T146" s="22" t="s">
        <v>302</v>
      </c>
    </row>
    <row r="147" spans="1:20" x14ac:dyDescent="0.25">
      <c r="A147" s="45" t="s">
        <v>237</v>
      </c>
      <c r="B147" s="45" t="s">
        <v>164</v>
      </c>
      <c r="C147" s="91"/>
      <c r="D147" s="31" t="str">
        <f t="shared" si="5"/>
        <v>OK</v>
      </c>
      <c r="E147" s="33"/>
      <c r="F147" s="33"/>
      <c r="G147" s="33"/>
      <c r="H147" s="33"/>
      <c r="I147" s="33" t="s">
        <v>162</v>
      </c>
      <c r="J147" s="33" t="s">
        <v>162</v>
      </c>
      <c r="K147" s="33"/>
      <c r="L147" s="33"/>
      <c r="M147" s="33"/>
      <c r="N147" s="33"/>
      <c r="O147" s="33"/>
      <c r="P147" s="33"/>
      <c r="Q147" s="33"/>
      <c r="R147" s="33"/>
      <c r="S147" s="33" t="s">
        <v>162</v>
      </c>
      <c r="T147" s="22" t="s">
        <v>302</v>
      </c>
    </row>
    <row r="148" spans="1:20" x14ac:dyDescent="0.25">
      <c r="A148" s="45" t="s">
        <v>238</v>
      </c>
      <c r="B148" s="45" t="s">
        <v>164</v>
      </c>
      <c r="C148" s="91"/>
      <c r="D148" s="31" t="str">
        <f t="shared" si="5"/>
        <v>OK</v>
      </c>
      <c r="E148" s="33"/>
      <c r="F148" s="33"/>
      <c r="G148" s="33"/>
      <c r="H148" s="33"/>
      <c r="I148" s="33" t="s">
        <v>162</v>
      </c>
      <c r="J148" s="33" t="s">
        <v>162</v>
      </c>
      <c r="K148" s="33"/>
      <c r="L148" s="33"/>
      <c r="M148" s="33"/>
      <c r="N148" s="33"/>
      <c r="O148" s="33"/>
      <c r="P148" s="33"/>
      <c r="Q148" s="33"/>
      <c r="R148" s="33"/>
      <c r="S148" s="33" t="s">
        <v>162</v>
      </c>
      <c r="T148" s="22" t="s">
        <v>302</v>
      </c>
    </row>
    <row r="149" spans="1:20" x14ac:dyDescent="0.25">
      <c r="A149" s="45" t="s">
        <v>239</v>
      </c>
      <c r="B149" s="45" t="s">
        <v>164</v>
      </c>
      <c r="C149" s="91"/>
      <c r="D149" s="31" t="str">
        <f t="shared" si="5"/>
        <v>OK</v>
      </c>
      <c r="E149" s="33"/>
      <c r="F149" s="33"/>
      <c r="G149" s="33"/>
      <c r="H149" s="33"/>
      <c r="I149" s="33" t="s">
        <v>162</v>
      </c>
      <c r="J149" s="33" t="s">
        <v>162</v>
      </c>
      <c r="K149" s="33"/>
      <c r="L149" s="33"/>
      <c r="M149" s="33"/>
      <c r="N149" s="33"/>
      <c r="O149" s="33"/>
      <c r="P149" s="33"/>
      <c r="Q149" s="33"/>
      <c r="R149" s="33"/>
      <c r="S149" s="33" t="s">
        <v>162</v>
      </c>
      <c r="T149" s="22" t="s">
        <v>302</v>
      </c>
    </row>
    <row r="150" spans="1:20" x14ac:dyDescent="0.25">
      <c r="A150" s="45" t="s">
        <v>240</v>
      </c>
      <c r="B150" s="45" t="s">
        <v>164</v>
      </c>
      <c r="C150" s="91"/>
      <c r="D150" s="31" t="str">
        <f t="shared" si="5"/>
        <v>OK</v>
      </c>
      <c r="E150" s="33"/>
      <c r="F150" s="33"/>
      <c r="G150" s="33"/>
      <c r="H150" s="33"/>
      <c r="I150" s="33" t="s">
        <v>162</v>
      </c>
      <c r="J150" s="33" t="s">
        <v>162</v>
      </c>
      <c r="K150" s="33"/>
      <c r="L150" s="33"/>
      <c r="M150" s="33"/>
      <c r="N150" s="33"/>
      <c r="O150" s="33"/>
      <c r="P150" s="33"/>
      <c r="Q150" s="33"/>
      <c r="R150" s="33"/>
      <c r="S150" s="33" t="s">
        <v>162</v>
      </c>
      <c r="T150" s="22" t="s">
        <v>302</v>
      </c>
    </row>
    <row r="151" spans="1:20" x14ac:dyDescent="0.25">
      <c r="A151" s="45" t="s">
        <v>241</v>
      </c>
      <c r="B151" s="45" t="s">
        <v>164</v>
      </c>
      <c r="C151" s="91"/>
      <c r="D151" s="31" t="str">
        <f t="shared" si="5"/>
        <v>OK</v>
      </c>
      <c r="E151" s="33"/>
      <c r="F151" s="33"/>
      <c r="G151" s="33"/>
      <c r="H151" s="33"/>
      <c r="I151" s="33" t="s">
        <v>162</v>
      </c>
      <c r="J151" s="33" t="s">
        <v>162</v>
      </c>
      <c r="K151" s="33"/>
      <c r="L151" s="33"/>
      <c r="M151" s="33"/>
      <c r="N151" s="33"/>
      <c r="O151" s="33"/>
      <c r="P151" s="33"/>
      <c r="Q151" s="33"/>
      <c r="R151" s="33"/>
      <c r="S151" s="33" t="s">
        <v>162</v>
      </c>
      <c r="T151" s="22" t="s">
        <v>302</v>
      </c>
    </row>
    <row r="152" spans="1:20" x14ac:dyDescent="0.25">
      <c r="A152" s="45" t="s">
        <v>242</v>
      </c>
      <c r="B152" s="45" t="s">
        <v>164</v>
      </c>
      <c r="C152" s="92"/>
      <c r="D152" s="31" t="str">
        <f t="shared" si="5"/>
        <v>OK</v>
      </c>
      <c r="E152" s="33"/>
      <c r="F152" s="33"/>
      <c r="G152" s="33"/>
      <c r="H152" s="33"/>
      <c r="I152" s="33" t="s">
        <v>162</v>
      </c>
      <c r="J152" s="33" t="s">
        <v>162</v>
      </c>
      <c r="K152" s="33"/>
      <c r="L152" s="33"/>
      <c r="M152" s="33"/>
      <c r="N152" s="33"/>
      <c r="O152" s="33"/>
      <c r="P152" s="33"/>
      <c r="Q152" s="33"/>
      <c r="R152" s="33"/>
      <c r="S152" s="33" t="s">
        <v>162</v>
      </c>
      <c r="T152" s="22" t="s">
        <v>302</v>
      </c>
    </row>
    <row r="153" spans="1:20" x14ac:dyDescent="0.25">
      <c r="A153" s="93" t="s">
        <v>357</v>
      </c>
      <c r="B153" s="94"/>
      <c r="C153" s="98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6"/>
    </row>
    <row r="154" spans="1:20" x14ac:dyDescent="0.25">
      <c r="A154" s="45" t="s">
        <v>80</v>
      </c>
      <c r="B154" s="56" t="s">
        <v>195</v>
      </c>
      <c r="C154" s="62" t="s">
        <v>378</v>
      </c>
      <c r="D154" s="31" t="str">
        <f>IF(ISERROR(FIND("x",_xlfn.CONCAT(E154:S154))),"OK","To Do")</f>
        <v>OK</v>
      </c>
      <c r="E154" s="33"/>
      <c r="F154" s="33"/>
      <c r="G154" s="33"/>
      <c r="H154" s="33"/>
      <c r="I154" s="33" t="s">
        <v>162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 t="s">
        <v>162</v>
      </c>
      <c r="T154" s="22" t="s">
        <v>302</v>
      </c>
    </row>
    <row r="155" spans="1:20" x14ac:dyDescent="0.25">
      <c r="A155" s="45" t="s">
        <v>81</v>
      </c>
      <c r="B155" s="56" t="s">
        <v>195</v>
      </c>
      <c r="C155" s="63"/>
      <c r="D155" s="31" t="str">
        <f>IF(ISERROR(FIND("x",_xlfn.CONCAT(E155:S155))),"OK","To Do")</f>
        <v>OK</v>
      </c>
      <c r="E155" s="33"/>
      <c r="F155" s="33"/>
      <c r="G155" s="33"/>
      <c r="H155" s="33"/>
      <c r="I155" s="33" t="s">
        <v>162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</row>
    <row r="156" spans="1:20" x14ac:dyDescent="0.25">
      <c r="A156" s="45" t="s">
        <v>243</v>
      </c>
      <c r="B156" s="56" t="s">
        <v>195</v>
      </c>
      <c r="C156" s="63"/>
      <c r="D156" s="31" t="str">
        <f t="shared" ref="D156:D157" si="9">IF(ISERROR(FIND("x",_xlfn.CONCAT(E156:S156))),"OK","To Do")</f>
        <v>OK</v>
      </c>
      <c r="E156" s="33"/>
      <c r="F156" s="33"/>
      <c r="G156" s="33"/>
      <c r="H156" s="33"/>
      <c r="I156" s="33" t="s">
        <v>162</v>
      </c>
      <c r="J156" s="33" t="s">
        <v>162</v>
      </c>
      <c r="K156" s="33"/>
      <c r="L156" s="33"/>
      <c r="M156" s="33"/>
      <c r="N156" s="33"/>
      <c r="O156" s="33"/>
      <c r="P156" s="33"/>
      <c r="Q156" s="33"/>
      <c r="R156" s="33"/>
      <c r="S156" s="33" t="s">
        <v>162</v>
      </c>
      <c r="T156" s="22" t="s">
        <v>302</v>
      </c>
    </row>
    <row r="157" spans="1:20" x14ac:dyDescent="0.25">
      <c r="A157" s="45" t="s">
        <v>244</v>
      </c>
      <c r="B157" s="56" t="s">
        <v>195</v>
      </c>
      <c r="C157" s="64"/>
      <c r="D157" s="31" t="str">
        <f t="shared" si="9"/>
        <v>OK</v>
      </c>
      <c r="E157" s="33"/>
      <c r="F157" s="33"/>
      <c r="G157" s="33"/>
      <c r="H157" s="33"/>
      <c r="I157" s="33" t="s">
        <v>162</v>
      </c>
      <c r="J157" s="33" t="s">
        <v>162</v>
      </c>
      <c r="K157" s="33"/>
      <c r="L157" s="33"/>
      <c r="M157" s="33"/>
      <c r="N157" s="33"/>
      <c r="O157" s="33"/>
      <c r="P157" s="33"/>
      <c r="Q157" s="33"/>
      <c r="R157" s="33"/>
      <c r="S157" s="33" t="s">
        <v>162</v>
      </c>
      <c r="T157" s="22" t="s">
        <v>302</v>
      </c>
    </row>
    <row r="158" spans="1:20" x14ac:dyDescent="0.25">
      <c r="A158" s="93" t="s">
        <v>358</v>
      </c>
      <c r="B158" s="94"/>
      <c r="C158" s="95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6"/>
    </row>
    <row r="159" spans="1:20" x14ac:dyDescent="0.25">
      <c r="A159" s="45" t="s">
        <v>82</v>
      </c>
      <c r="B159" s="56" t="s">
        <v>195</v>
      </c>
      <c r="C159" s="62" t="s">
        <v>379</v>
      </c>
      <c r="D159" s="31" t="str">
        <f>IF(ISERROR(FIND("x",_xlfn.CONCAT(E159:S159))),"OK","To Do")</f>
        <v>OK</v>
      </c>
      <c r="E159" s="33"/>
      <c r="F159" s="33"/>
      <c r="G159" s="33"/>
      <c r="H159" s="33"/>
      <c r="I159" s="31" t="str">
        <f t="shared" ref="I159:I160" si="10">IF(ISERROR(FIND("x",_xlfn.CONCAT(J159:X159))),"OK","To Do")</f>
        <v>OK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</row>
    <row r="160" spans="1:20" x14ac:dyDescent="0.25">
      <c r="A160" s="45" t="s">
        <v>83</v>
      </c>
      <c r="B160" s="56" t="s">
        <v>195</v>
      </c>
      <c r="C160" s="63"/>
      <c r="D160" s="31" t="str">
        <f>IF(ISERROR(FIND("x",_xlfn.CONCAT(E160:S160))),"OK","To Do")</f>
        <v>OK</v>
      </c>
      <c r="E160" s="33"/>
      <c r="F160" s="33"/>
      <c r="G160" s="33"/>
      <c r="H160" s="33"/>
      <c r="I160" s="31" t="str">
        <f t="shared" si="10"/>
        <v>OK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</row>
    <row r="161" spans="1:20" x14ac:dyDescent="0.25">
      <c r="A161" s="45" t="s">
        <v>84</v>
      </c>
      <c r="B161" s="56" t="s">
        <v>195</v>
      </c>
      <c r="C161" s="63"/>
      <c r="D161" s="31" t="str">
        <f>IF(ISERROR(FIND("x",_xlfn.CONCAT(E161:S161))),"OK","To Do")</f>
        <v>OK</v>
      </c>
      <c r="E161" s="33"/>
      <c r="F161" s="33"/>
      <c r="G161" s="33"/>
      <c r="H161" s="33"/>
      <c r="I161" s="31" t="s">
        <v>162</v>
      </c>
      <c r="J161" s="33" t="s">
        <v>162</v>
      </c>
      <c r="K161" s="33"/>
      <c r="L161" s="33"/>
      <c r="M161" s="33"/>
      <c r="N161" s="33"/>
      <c r="O161" s="33"/>
      <c r="P161" s="33"/>
      <c r="Q161" s="33"/>
      <c r="R161" s="33"/>
      <c r="S161" s="33" t="s">
        <v>162</v>
      </c>
      <c r="T161" s="22" t="s">
        <v>302</v>
      </c>
    </row>
    <row r="162" spans="1:20" x14ac:dyDescent="0.25">
      <c r="A162" s="45" t="s">
        <v>245</v>
      </c>
      <c r="B162" s="56" t="s">
        <v>195</v>
      </c>
      <c r="C162" s="63"/>
      <c r="D162" s="31" t="str">
        <f t="shared" ref="D162" si="11">IF(ISERROR(FIND("x",_xlfn.CONCAT(E162:S162))),"OK","To Do")</f>
        <v>OK</v>
      </c>
      <c r="E162" s="33"/>
      <c r="F162" s="33"/>
      <c r="G162" s="33"/>
      <c r="H162" s="33"/>
      <c r="I162" s="31" t="s">
        <v>162</v>
      </c>
      <c r="J162" s="33" t="s">
        <v>369</v>
      </c>
      <c r="K162" s="33"/>
      <c r="L162" s="33"/>
      <c r="M162" s="33"/>
      <c r="N162" s="33"/>
      <c r="O162" s="33"/>
      <c r="P162" s="33"/>
      <c r="Q162" s="33"/>
      <c r="R162" s="33"/>
      <c r="S162" s="33" t="s">
        <v>162</v>
      </c>
      <c r="T162" s="22" t="s">
        <v>302</v>
      </c>
    </row>
    <row r="163" spans="1:20" ht="31.5" customHeight="1" x14ac:dyDescent="0.25">
      <c r="A163" s="45" t="s">
        <v>85</v>
      </c>
      <c r="B163" s="56" t="s">
        <v>195</v>
      </c>
      <c r="C163" s="64"/>
      <c r="D163" s="31" t="str">
        <f t="shared" si="5"/>
        <v>OK</v>
      </c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 t="s">
        <v>162</v>
      </c>
      <c r="R163" s="33"/>
      <c r="S163" s="33"/>
      <c r="T163" s="29" t="s">
        <v>142</v>
      </c>
    </row>
    <row r="164" spans="1:20" x14ac:dyDescent="0.25">
      <c r="A164" s="93" t="s">
        <v>322</v>
      </c>
      <c r="B164" s="94"/>
      <c r="C164" s="95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6"/>
    </row>
    <row r="165" spans="1:20" x14ac:dyDescent="0.25">
      <c r="A165" s="45" t="s">
        <v>87</v>
      </c>
      <c r="B165" s="51" t="s">
        <v>370</v>
      </c>
      <c r="C165" s="53"/>
      <c r="D165" s="31" t="str">
        <f t="shared" si="5"/>
        <v>To Do</v>
      </c>
      <c r="E165" s="33"/>
      <c r="F165" s="33"/>
      <c r="G165" s="33"/>
      <c r="H165" s="33"/>
      <c r="I165" s="33" t="s">
        <v>0</v>
      </c>
      <c r="J165" s="33" t="s">
        <v>0</v>
      </c>
      <c r="K165" s="33"/>
      <c r="L165" s="33"/>
      <c r="M165" s="33"/>
      <c r="N165" s="33"/>
      <c r="O165" s="33"/>
      <c r="P165" s="33"/>
      <c r="Q165" s="33"/>
      <c r="R165" s="33"/>
      <c r="S165" s="33"/>
      <c r="T165" s="22" t="s">
        <v>371</v>
      </c>
    </row>
    <row r="166" spans="1:20" x14ac:dyDescent="0.25">
      <c r="A166" s="45" t="s">
        <v>88</v>
      </c>
      <c r="B166" s="51" t="s">
        <v>370</v>
      </c>
      <c r="C166" s="54"/>
      <c r="D166" s="31" t="str">
        <f t="shared" si="5"/>
        <v>To Do</v>
      </c>
      <c r="E166" s="33"/>
      <c r="F166" s="33"/>
      <c r="G166" s="33"/>
      <c r="H166" s="33"/>
      <c r="I166" s="33" t="s">
        <v>0</v>
      </c>
      <c r="J166" s="33" t="s">
        <v>0</v>
      </c>
      <c r="K166" s="33"/>
      <c r="L166" s="33"/>
      <c r="M166" s="33"/>
      <c r="N166" s="33"/>
      <c r="O166" s="33"/>
      <c r="P166" s="33"/>
      <c r="Q166" s="33"/>
      <c r="R166" s="33"/>
      <c r="S166" s="33"/>
      <c r="T166" s="22" t="s">
        <v>371</v>
      </c>
    </row>
    <row r="167" spans="1:20" x14ac:dyDescent="0.25">
      <c r="A167" s="45" t="s">
        <v>89</v>
      </c>
      <c r="B167" s="51" t="s">
        <v>370</v>
      </c>
      <c r="C167" s="55"/>
      <c r="D167" s="31" t="str">
        <f t="shared" si="5"/>
        <v>To Do</v>
      </c>
      <c r="E167" s="33"/>
      <c r="F167" s="33"/>
      <c r="G167" s="33"/>
      <c r="H167" s="33"/>
      <c r="I167" s="33" t="s">
        <v>0</v>
      </c>
      <c r="J167" s="33" t="s">
        <v>0</v>
      </c>
      <c r="K167" s="33"/>
      <c r="L167" s="33"/>
      <c r="M167" s="33"/>
      <c r="N167" s="33" t="s">
        <v>0</v>
      </c>
      <c r="O167" s="33"/>
      <c r="P167" s="33"/>
      <c r="Q167" s="33"/>
      <c r="R167" s="33"/>
      <c r="S167" s="33"/>
      <c r="T167" s="22" t="s">
        <v>371</v>
      </c>
    </row>
    <row r="168" spans="1:20" x14ac:dyDescent="0.25">
      <c r="A168" s="93" t="s">
        <v>323</v>
      </c>
      <c r="B168" s="94"/>
      <c r="C168" s="97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6"/>
    </row>
    <row r="169" spans="1:20" x14ac:dyDescent="0.25">
      <c r="A169" s="45" t="s">
        <v>246</v>
      </c>
      <c r="B169" s="45" t="s">
        <v>370</v>
      </c>
      <c r="C169" s="45"/>
      <c r="D169" s="31" t="str">
        <f t="shared" si="5"/>
        <v>To Do</v>
      </c>
      <c r="E169" s="33"/>
      <c r="F169" s="33"/>
      <c r="G169" s="33"/>
      <c r="H169" s="33"/>
      <c r="I169" s="33" t="s">
        <v>0</v>
      </c>
      <c r="J169" s="33" t="s">
        <v>0</v>
      </c>
      <c r="K169" s="33"/>
      <c r="L169" s="33"/>
      <c r="M169" s="33"/>
      <c r="N169" s="33"/>
      <c r="O169" s="33"/>
      <c r="P169" s="33"/>
      <c r="Q169" s="33"/>
      <c r="R169" s="33"/>
      <c r="S169" s="33" t="s">
        <v>0</v>
      </c>
      <c r="T169" s="22" t="s">
        <v>302</v>
      </c>
    </row>
    <row r="170" spans="1:20" x14ac:dyDescent="0.25">
      <c r="A170" s="45" t="s">
        <v>247</v>
      </c>
      <c r="B170" s="45" t="s">
        <v>370</v>
      </c>
      <c r="C170" s="45"/>
      <c r="D170" s="31" t="str">
        <f t="shared" si="5"/>
        <v>To Do</v>
      </c>
      <c r="E170" s="33"/>
      <c r="F170" s="33"/>
      <c r="G170" s="33"/>
      <c r="H170" s="33"/>
      <c r="I170" s="33" t="s">
        <v>0</v>
      </c>
      <c r="J170" s="33" t="s">
        <v>0</v>
      </c>
      <c r="K170" s="33"/>
      <c r="L170" s="33"/>
      <c r="M170" s="33"/>
      <c r="N170" s="33"/>
      <c r="O170" s="33"/>
      <c r="P170" s="33"/>
      <c r="Q170" s="33"/>
      <c r="R170" s="33"/>
      <c r="S170" s="33" t="s">
        <v>0</v>
      </c>
      <c r="T170" s="22" t="s">
        <v>302</v>
      </c>
    </row>
    <row r="171" spans="1:20" x14ac:dyDescent="0.25">
      <c r="A171" s="93" t="s">
        <v>324</v>
      </c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6"/>
    </row>
    <row r="172" spans="1:20" x14ac:dyDescent="0.25">
      <c r="A172" s="45" t="s">
        <v>248</v>
      </c>
      <c r="B172" s="45" t="s">
        <v>370</v>
      </c>
      <c r="C172" s="45"/>
      <c r="D172" s="31" t="str">
        <f t="shared" ref="D172:D177" si="12">IF(ISERROR(FIND("x",_xlfn.CONCAT(E172:S172))),"OK","To Do")</f>
        <v>To Do</v>
      </c>
      <c r="E172" s="33"/>
      <c r="F172" s="33"/>
      <c r="G172" s="33"/>
      <c r="H172" s="33"/>
      <c r="I172" s="33" t="s">
        <v>0</v>
      </c>
      <c r="J172" s="33" t="s">
        <v>0</v>
      </c>
      <c r="K172" s="33"/>
      <c r="L172" s="33"/>
      <c r="M172" s="33"/>
      <c r="N172" s="33"/>
      <c r="O172" s="33"/>
      <c r="P172" s="33"/>
      <c r="Q172" s="33"/>
      <c r="R172" s="33"/>
      <c r="S172" s="33" t="s">
        <v>0</v>
      </c>
      <c r="T172" s="22" t="s">
        <v>302</v>
      </c>
    </row>
    <row r="173" spans="1:20" x14ac:dyDescent="0.25">
      <c r="A173" s="45" t="s">
        <v>249</v>
      </c>
      <c r="B173" s="45" t="s">
        <v>370</v>
      </c>
      <c r="C173" s="45"/>
      <c r="D173" s="31" t="str">
        <f t="shared" si="12"/>
        <v>To Do</v>
      </c>
      <c r="E173" s="33"/>
      <c r="F173" s="33"/>
      <c r="G173" s="33"/>
      <c r="H173" s="33"/>
      <c r="I173" s="33" t="s">
        <v>0</v>
      </c>
      <c r="J173" s="33" t="s">
        <v>0</v>
      </c>
      <c r="K173" s="33"/>
      <c r="L173" s="33"/>
      <c r="M173" s="33"/>
      <c r="N173" s="33"/>
      <c r="O173" s="33"/>
      <c r="P173" s="33"/>
      <c r="Q173" s="33"/>
      <c r="R173" s="33"/>
      <c r="S173" s="33" t="s">
        <v>0</v>
      </c>
      <c r="T173" s="22" t="s">
        <v>302</v>
      </c>
    </row>
    <row r="174" spans="1:20" x14ac:dyDescent="0.25">
      <c r="A174" s="45" t="s">
        <v>250</v>
      </c>
      <c r="B174" s="45" t="s">
        <v>370</v>
      </c>
      <c r="C174" s="45"/>
      <c r="D174" s="31" t="str">
        <f t="shared" si="12"/>
        <v>To Do</v>
      </c>
      <c r="E174" s="33"/>
      <c r="F174" s="33"/>
      <c r="G174" s="33"/>
      <c r="H174" s="33"/>
      <c r="I174" s="33" t="s">
        <v>0</v>
      </c>
      <c r="J174" s="33" t="s">
        <v>0</v>
      </c>
      <c r="K174" s="33"/>
      <c r="L174" s="33"/>
      <c r="M174" s="33"/>
      <c r="N174" s="33"/>
      <c r="O174" s="33"/>
      <c r="P174" s="33"/>
      <c r="Q174" s="33"/>
      <c r="R174" s="33"/>
      <c r="S174" s="33" t="s">
        <v>0</v>
      </c>
      <c r="T174" s="22" t="s">
        <v>302</v>
      </c>
    </row>
    <row r="175" spans="1:20" x14ac:dyDescent="0.25">
      <c r="A175" s="45" t="s">
        <v>251</v>
      </c>
      <c r="B175" s="45" t="s">
        <v>370</v>
      </c>
      <c r="C175" s="45"/>
      <c r="D175" s="31" t="str">
        <f t="shared" si="12"/>
        <v>To Do</v>
      </c>
      <c r="E175" s="33"/>
      <c r="F175" s="33"/>
      <c r="G175" s="33"/>
      <c r="H175" s="33"/>
      <c r="I175" s="33" t="s">
        <v>0</v>
      </c>
      <c r="J175" s="33" t="s">
        <v>0</v>
      </c>
      <c r="K175" s="33"/>
      <c r="L175" s="33"/>
      <c r="M175" s="33"/>
      <c r="N175" s="33"/>
      <c r="O175" s="33"/>
      <c r="P175" s="33"/>
      <c r="Q175" s="33"/>
      <c r="R175" s="33"/>
      <c r="S175" s="33" t="s">
        <v>0</v>
      </c>
      <c r="T175" s="22" t="s">
        <v>302</v>
      </c>
    </row>
    <row r="176" spans="1:20" x14ac:dyDescent="0.25">
      <c r="A176" s="45" t="s">
        <v>252</v>
      </c>
      <c r="B176" s="45" t="s">
        <v>370</v>
      </c>
      <c r="C176" s="45"/>
      <c r="D176" s="31" t="str">
        <f t="shared" si="12"/>
        <v>To Do</v>
      </c>
      <c r="E176" s="33"/>
      <c r="F176" s="33"/>
      <c r="G176" s="33"/>
      <c r="H176" s="33"/>
      <c r="I176" s="33" t="s">
        <v>0</v>
      </c>
      <c r="J176" s="33" t="s">
        <v>0</v>
      </c>
      <c r="K176" s="33"/>
      <c r="L176" s="33"/>
      <c r="M176" s="33"/>
      <c r="N176" s="33"/>
      <c r="O176" s="33"/>
      <c r="P176" s="33"/>
      <c r="Q176" s="33"/>
      <c r="R176" s="33"/>
      <c r="S176" s="33" t="s">
        <v>0</v>
      </c>
      <c r="T176" s="22" t="s">
        <v>302</v>
      </c>
    </row>
    <row r="177" spans="1:20" x14ac:dyDescent="0.25">
      <c r="A177" s="45" t="s">
        <v>253</v>
      </c>
      <c r="B177" s="45" t="s">
        <v>370</v>
      </c>
      <c r="C177" s="45"/>
      <c r="D177" s="31" t="str">
        <f t="shared" si="12"/>
        <v>To Do</v>
      </c>
      <c r="E177" s="33"/>
      <c r="F177" s="33"/>
      <c r="G177" s="33"/>
      <c r="H177" s="33"/>
      <c r="I177" s="33" t="s">
        <v>0</v>
      </c>
      <c r="J177" s="33" t="s">
        <v>0</v>
      </c>
      <c r="K177" s="33"/>
      <c r="L177" s="33"/>
      <c r="M177" s="33"/>
      <c r="N177" s="33"/>
      <c r="O177" s="33"/>
      <c r="P177" s="33"/>
      <c r="Q177" s="33"/>
      <c r="R177" s="33"/>
      <c r="S177" s="33" t="s">
        <v>0</v>
      </c>
      <c r="T177" s="22" t="s">
        <v>302</v>
      </c>
    </row>
    <row r="178" spans="1:20" x14ac:dyDescent="0.25">
      <c r="A178" s="93" t="s">
        <v>325</v>
      </c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6"/>
    </row>
    <row r="179" spans="1:20" x14ac:dyDescent="0.25">
      <c r="A179" s="45" t="s">
        <v>366</v>
      </c>
      <c r="B179" s="45" t="s">
        <v>164</v>
      </c>
      <c r="C179" s="90" t="s">
        <v>385</v>
      </c>
      <c r="D179" s="31" t="str">
        <f t="shared" si="5"/>
        <v>OK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 t="s">
        <v>162</v>
      </c>
      <c r="O179" s="33"/>
      <c r="P179" s="33"/>
      <c r="Q179" s="33"/>
      <c r="R179" s="33"/>
      <c r="S179" s="33"/>
    </row>
    <row r="180" spans="1:20" x14ac:dyDescent="0.25">
      <c r="A180" s="45" t="s">
        <v>159</v>
      </c>
      <c r="B180" s="45" t="s">
        <v>164</v>
      </c>
      <c r="C180" s="91"/>
      <c r="D180" s="31" t="str">
        <f t="shared" si="5"/>
        <v>OK</v>
      </c>
      <c r="E180" s="33"/>
      <c r="F180" s="33"/>
      <c r="G180" s="33" t="s">
        <v>162</v>
      </c>
      <c r="H180" s="33" t="s">
        <v>162</v>
      </c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22" t="s">
        <v>167</v>
      </c>
    </row>
    <row r="181" spans="1:20" x14ac:dyDescent="0.25">
      <c r="A181" s="45" t="s">
        <v>160</v>
      </c>
      <c r="B181" s="45" t="s">
        <v>164</v>
      </c>
      <c r="C181" s="92"/>
      <c r="D181" s="31" t="str">
        <f t="shared" si="5"/>
        <v>OK</v>
      </c>
      <c r="E181" s="33"/>
      <c r="F181" s="33"/>
      <c r="G181" s="33" t="s">
        <v>162</v>
      </c>
      <c r="H181" s="33" t="s">
        <v>162</v>
      </c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22" t="s">
        <v>167</v>
      </c>
    </row>
    <row r="182" spans="1:20" x14ac:dyDescent="0.25">
      <c r="A182" s="45" t="s">
        <v>143</v>
      </c>
      <c r="B182" s="45" t="s">
        <v>370</v>
      </c>
      <c r="C182" s="50"/>
      <c r="D182" s="31" t="str">
        <f t="shared" ref="D182" si="13">IF(ISERROR(FIND("x",_xlfn.CONCAT(E182:S182))),"OK","To Do")</f>
        <v>To Do</v>
      </c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 t="s">
        <v>0</v>
      </c>
      <c r="S182" s="33"/>
      <c r="T182" s="22" t="s">
        <v>373</v>
      </c>
    </row>
    <row r="183" spans="1:20" x14ac:dyDescent="0.25">
      <c r="A183" s="93" t="s">
        <v>326</v>
      </c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6"/>
    </row>
    <row r="184" spans="1:20" x14ac:dyDescent="0.25">
      <c r="A184" s="45" t="s">
        <v>254</v>
      </c>
      <c r="B184" s="45" t="s">
        <v>164</v>
      </c>
      <c r="C184" s="90" t="s">
        <v>386</v>
      </c>
      <c r="D184" s="31" t="str">
        <f t="shared" si="5"/>
        <v>OK</v>
      </c>
      <c r="E184" s="33"/>
      <c r="F184" s="33"/>
      <c r="G184" s="33"/>
      <c r="H184" s="33"/>
      <c r="I184" s="33" t="s">
        <v>162</v>
      </c>
      <c r="J184" s="33" t="s">
        <v>162</v>
      </c>
      <c r="K184" s="33"/>
      <c r="L184" s="33"/>
      <c r="M184" s="33"/>
      <c r="N184" s="33"/>
      <c r="O184" s="33"/>
      <c r="P184" s="33"/>
      <c r="Q184" s="33"/>
      <c r="R184" s="33"/>
      <c r="S184" s="33" t="s">
        <v>162</v>
      </c>
      <c r="T184" s="22" t="s">
        <v>302</v>
      </c>
    </row>
    <row r="185" spans="1:20" x14ac:dyDescent="0.25">
      <c r="A185" s="45" t="s">
        <v>255</v>
      </c>
      <c r="B185" s="45" t="s">
        <v>164</v>
      </c>
      <c r="C185" s="91"/>
      <c r="D185" s="31" t="str">
        <f t="shared" si="5"/>
        <v>OK</v>
      </c>
      <c r="E185" s="33"/>
      <c r="F185" s="33"/>
      <c r="G185" s="33"/>
      <c r="H185" s="33"/>
      <c r="I185" s="33" t="s">
        <v>162</v>
      </c>
      <c r="J185" s="33" t="s">
        <v>162</v>
      </c>
      <c r="K185" s="33"/>
      <c r="L185" s="33"/>
      <c r="M185" s="33"/>
      <c r="N185" s="33"/>
      <c r="O185" s="33"/>
      <c r="P185" s="33"/>
      <c r="Q185" s="33"/>
      <c r="R185" s="33"/>
      <c r="S185" s="33" t="s">
        <v>162</v>
      </c>
      <c r="T185" s="22" t="s">
        <v>302</v>
      </c>
    </row>
    <row r="186" spans="1:20" x14ac:dyDescent="0.25">
      <c r="A186" s="45" t="s">
        <v>90</v>
      </c>
      <c r="B186" s="45" t="s">
        <v>164</v>
      </c>
      <c r="C186" s="91"/>
      <c r="D186" s="31" t="str">
        <f t="shared" si="5"/>
        <v>OK</v>
      </c>
      <c r="E186" s="33"/>
      <c r="F186" s="33"/>
      <c r="G186" s="33"/>
      <c r="H186" s="33"/>
      <c r="I186" s="33"/>
      <c r="J186" s="33"/>
      <c r="K186" s="33"/>
      <c r="L186" s="33" t="s">
        <v>162</v>
      </c>
      <c r="M186" s="33"/>
      <c r="N186" s="33"/>
      <c r="O186" s="33"/>
      <c r="P186" s="33"/>
      <c r="Q186" s="33"/>
      <c r="R186" s="33"/>
      <c r="S186" s="33"/>
    </row>
    <row r="187" spans="1:20" x14ac:dyDescent="0.25">
      <c r="A187" s="45" t="s">
        <v>91</v>
      </c>
      <c r="B187" s="45" t="s">
        <v>164</v>
      </c>
      <c r="C187" s="91"/>
      <c r="D187" s="31" t="str">
        <f t="shared" si="5"/>
        <v>OK</v>
      </c>
      <c r="E187" s="33"/>
      <c r="F187" s="33"/>
      <c r="G187" s="33"/>
      <c r="H187" s="33"/>
      <c r="I187" s="33"/>
      <c r="J187" s="33"/>
      <c r="K187" s="33"/>
      <c r="L187" s="33" t="s">
        <v>162</v>
      </c>
      <c r="M187" s="33"/>
      <c r="N187" s="33"/>
      <c r="O187" s="33"/>
      <c r="P187" s="33"/>
      <c r="Q187" s="33"/>
      <c r="R187" s="33"/>
      <c r="S187" s="33"/>
    </row>
    <row r="188" spans="1:20" x14ac:dyDescent="0.25">
      <c r="A188" s="45" t="s">
        <v>92</v>
      </c>
      <c r="B188" s="45" t="s">
        <v>164</v>
      </c>
      <c r="C188" s="91"/>
      <c r="D188" s="31" t="str">
        <f t="shared" si="5"/>
        <v>OK</v>
      </c>
      <c r="E188" s="33"/>
      <c r="F188" s="33"/>
      <c r="G188" s="33"/>
      <c r="H188" s="33"/>
      <c r="I188" s="33"/>
      <c r="J188" s="33"/>
      <c r="K188" s="33"/>
      <c r="L188" s="33" t="s">
        <v>162</v>
      </c>
      <c r="M188" s="33"/>
      <c r="N188" s="33"/>
      <c r="O188" s="33"/>
      <c r="P188" s="33"/>
      <c r="Q188" s="33"/>
      <c r="R188" s="33"/>
      <c r="S188" s="33"/>
    </row>
    <row r="189" spans="1:20" x14ac:dyDescent="0.25">
      <c r="A189" s="45" t="s">
        <v>93</v>
      </c>
      <c r="B189" s="45" t="s">
        <v>164</v>
      </c>
      <c r="C189" s="91"/>
      <c r="D189" s="31" t="str">
        <f t="shared" si="5"/>
        <v>OK</v>
      </c>
      <c r="E189" s="33"/>
      <c r="F189" s="33"/>
      <c r="G189" s="33"/>
      <c r="H189" s="33"/>
      <c r="I189" s="33"/>
      <c r="J189" s="33"/>
      <c r="K189" s="33"/>
      <c r="L189" s="33" t="s">
        <v>162</v>
      </c>
      <c r="M189" s="33"/>
      <c r="N189" s="33"/>
      <c r="O189" s="33"/>
      <c r="P189" s="33"/>
      <c r="Q189" s="33"/>
      <c r="R189" s="33"/>
      <c r="S189" s="33"/>
    </row>
    <row r="190" spans="1:20" x14ac:dyDescent="0.25">
      <c r="A190" s="45" t="s">
        <v>94</v>
      </c>
      <c r="B190" s="45" t="s">
        <v>164</v>
      </c>
      <c r="C190" s="91"/>
      <c r="D190" s="31" t="str">
        <f t="shared" si="5"/>
        <v>OK</v>
      </c>
      <c r="E190" s="33"/>
      <c r="F190" s="33"/>
      <c r="G190" s="33"/>
      <c r="H190" s="33"/>
      <c r="I190" s="33"/>
      <c r="J190" s="33"/>
      <c r="K190" s="33"/>
      <c r="L190" s="33" t="s">
        <v>162</v>
      </c>
      <c r="M190" s="33"/>
      <c r="N190" s="33"/>
      <c r="O190" s="33"/>
      <c r="P190" s="33"/>
      <c r="Q190" s="33"/>
      <c r="R190" s="33"/>
      <c r="S190" s="33"/>
    </row>
    <row r="191" spans="1:20" x14ac:dyDescent="0.25">
      <c r="A191" s="45" t="s">
        <v>95</v>
      </c>
      <c r="B191" s="45" t="s">
        <v>164</v>
      </c>
      <c r="C191" s="91"/>
      <c r="D191" s="31" t="str">
        <f t="shared" si="5"/>
        <v>OK</v>
      </c>
      <c r="E191" s="33"/>
      <c r="F191" s="33"/>
      <c r="G191" s="33"/>
      <c r="H191" s="33"/>
      <c r="I191" s="33"/>
      <c r="J191" s="33"/>
      <c r="K191" s="33"/>
      <c r="L191" s="33" t="s">
        <v>162</v>
      </c>
      <c r="M191" s="33"/>
      <c r="N191" s="33"/>
      <c r="O191" s="33"/>
      <c r="P191" s="33"/>
      <c r="Q191" s="33"/>
      <c r="R191" s="33"/>
      <c r="S191" s="33"/>
    </row>
    <row r="192" spans="1:20" x14ac:dyDescent="0.25">
      <c r="A192" s="45" t="s">
        <v>96</v>
      </c>
      <c r="B192" s="45" t="s">
        <v>164</v>
      </c>
      <c r="C192" s="92"/>
      <c r="D192" s="31" t="str">
        <f t="shared" si="5"/>
        <v>OK</v>
      </c>
      <c r="E192" s="33"/>
      <c r="F192" s="33"/>
      <c r="G192" s="33"/>
      <c r="H192" s="33"/>
      <c r="I192" s="33"/>
      <c r="J192" s="33"/>
      <c r="K192" s="33"/>
      <c r="L192" s="33" t="s">
        <v>162</v>
      </c>
      <c r="M192" s="33"/>
      <c r="N192" s="33"/>
      <c r="O192" s="33"/>
      <c r="P192" s="33"/>
      <c r="Q192" s="33"/>
      <c r="R192" s="33"/>
      <c r="S192" s="33"/>
    </row>
    <row r="193" spans="1:20" x14ac:dyDescent="0.25">
      <c r="A193" s="93" t="s">
        <v>327</v>
      </c>
      <c r="B193" s="94"/>
      <c r="C193" s="98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6"/>
    </row>
    <row r="194" spans="1:20" x14ac:dyDescent="0.25">
      <c r="A194" s="45" t="s">
        <v>97</v>
      </c>
      <c r="B194" s="56" t="s">
        <v>195</v>
      </c>
      <c r="C194" s="57" t="s">
        <v>376</v>
      </c>
      <c r="D194" s="31" t="str">
        <f t="shared" si="5"/>
        <v>OK</v>
      </c>
      <c r="E194" s="33"/>
      <c r="F194" s="33"/>
      <c r="G194" s="33"/>
      <c r="H194" s="33"/>
      <c r="I194" s="33"/>
      <c r="J194" s="33"/>
      <c r="K194" s="33"/>
      <c r="L194" s="33" t="s">
        <v>162</v>
      </c>
      <c r="M194" s="33" t="s">
        <v>162</v>
      </c>
      <c r="N194" s="33"/>
      <c r="O194" s="33"/>
      <c r="P194" s="33"/>
      <c r="Q194" s="33"/>
      <c r="R194" s="33"/>
      <c r="S194" s="33" t="s">
        <v>162</v>
      </c>
      <c r="T194" s="22" t="s">
        <v>302</v>
      </c>
    </row>
    <row r="195" spans="1:20" x14ac:dyDescent="0.25">
      <c r="A195" s="45" t="s">
        <v>98</v>
      </c>
      <c r="B195" s="56" t="s">
        <v>195</v>
      </c>
      <c r="C195" s="63"/>
      <c r="D195" s="31" t="str">
        <f t="shared" si="5"/>
        <v>OK</v>
      </c>
      <c r="E195" s="33"/>
      <c r="F195" s="33"/>
      <c r="G195" s="33"/>
      <c r="H195" s="33"/>
      <c r="I195" s="33"/>
      <c r="J195" s="33"/>
      <c r="K195" s="33"/>
      <c r="L195" s="33" t="s">
        <v>162</v>
      </c>
      <c r="M195" s="33" t="s">
        <v>162</v>
      </c>
      <c r="N195" s="33"/>
      <c r="O195" s="33"/>
      <c r="P195" s="33"/>
      <c r="Q195" s="33"/>
      <c r="R195" s="33"/>
      <c r="S195" s="33" t="s">
        <v>162</v>
      </c>
      <c r="T195" s="22" t="s">
        <v>302</v>
      </c>
    </row>
    <row r="196" spans="1:20" x14ac:dyDescent="0.25">
      <c r="A196" s="45" t="s">
        <v>99</v>
      </c>
      <c r="B196" s="56" t="s">
        <v>195</v>
      </c>
      <c r="C196" s="60"/>
      <c r="D196" s="31" t="str">
        <f t="shared" ref="D196:D226" si="14">IF(ISERROR(FIND("x",_xlfn.CONCAT(E196:S196))),"OK","To Do")</f>
        <v>OK</v>
      </c>
      <c r="E196" s="33"/>
      <c r="F196" s="33"/>
      <c r="G196" s="33"/>
      <c r="H196" s="33"/>
      <c r="I196" s="33"/>
      <c r="J196" s="33"/>
      <c r="K196" s="33"/>
      <c r="L196" s="33"/>
      <c r="M196" s="33" t="s">
        <v>162</v>
      </c>
      <c r="N196" s="33"/>
      <c r="O196" s="33"/>
      <c r="P196" s="33"/>
      <c r="Q196" s="33"/>
      <c r="R196" s="33"/>
      <c r="S196" s="33"/>
    </row>
    <row r="197" spans="1:20" x14ac:dyDescent="0.25">
      <c r="A197" s="45" t="s">
        <v>100</v>
      </c>
      <c r="B197" s="56" t="s">
        <v>195</v>
      </c>
      <c r="C197" s="63"/>
      <c r="D197" s="31" t="str">
        <f t="shared" si="14"/>
        <v>OK</v>
      </c>
      <c r="E197" s="33"/>
      <c r="F197" s="33"/>
      <c r="G197" s="33"/>
      <c r="H197" s="33"/>
      <c r="I197" s="33" t="s">
        <v>162</v>
      </c>
      <c r="J197" s="33" t="s">
        <v>162</v>
      </c>
      <c r="K197" s="33"/>
      <c r="L197" s="33" t="s">
        <v>162</v>
      </c>
      <c r="M197" s="33" t="s">
        <v>162</v>
      </c>
      <c r="N197" s="33"/>
      <c r="O197" s="33"/>
      <c r="P197" s="33"/>
      <c r="Q197" s="33"/>
      <c r="R197" s="33"/>
      <c r="S197" s="33" t="s">
        <v>162</v>
      </c>
      <c r="T197" s="22" t="s">
        <v>302</v>
      </c>
    </row>
    <row r="198" spans="1:20" x14ac:dyDescent="0.25">
      <c r="A198" s="45" t="s">
        <v>101</v>
      </c>
      <c r="B198" s="56" t="s">
        <v>195</v>
      </c>
      <c r="C198" s="63"/>
      <c r="D198" s="31" t="str">
        <f t="shared" si="14"/>
        <v>OK</v>
      </c>
      <c r="E198" s="33"/>
      <c r="F198" s="33"/>
      <c r="G198" s="33"/>
      <c r="H198" s="33"/>
      <c r="I198" s="33"/>
      <c r="J198" s="33"/>
      <c r="K198" s="33"/>
      <c r="L198" s="33"/>
      <c r="M198" s="33" t="s">
        <v>162</v>
      </c>
      <c r="N198" s="33"/>
      <c r="O198" s="33"/>
      <c r="P198" s="33"/>
      <c r="Q198" s="33"/>
      <c r="R198" s="33"/>
      <c r="S198" s="33" t="s">
        <v>162</v>
      </c>
      <c r="T198" s="22" t="s">
        <v>302</v>
      </c>
    </row>
    <row r="199" spans="1:20" x14ac:dyDescent="0.25">
      <c r="A199" s="45" t="s">
        <v>102</v>
      </c>
      <c r="B199" s="56" t="s">
        <v>195</v>
      </c>
      <c r="C199" s="63"/>
      <c r="D199" s="31" t="str">
        <f t="shared" si="14"/>
        <v>OK</v>
      </c>
      <c r="E199" s="33"/>
      <c r="F199" s="33"/>
      <c r="G199" s="33"/>
      <c r="H199" s="33"/>
      <c r="I199" s="33"/>
      <c r="J199" s="33"/>
      <c r="K199" s="33"/>
      <c r="L199" s="33" t="s">
        <v>162</v>
      </c>
      <c r="M199" s="33" t="s">
        <v>162</v>
      </c>
      <c r="N199" s="33"/>
      <c r="O199" s="33"/>
      <c r="P199" s="33"/>
      <c r="Q199" s="33"/>
      <c r="R199" s="33"/>
      <c r="S199" s="33"/>
    </row>
    <row r="200" spans="1:20" x14ac:dyDescent="0.25">
      <c r="A200" s="45" t="s">
        <v>103</v>
      </c>
      <c r="B200" s="56" t="s">
        <v>195</v>
      </c>
      <c r="C200" s="63"/>
      <c r="D200" s="31" t="str">
        <f t="shared" si="14"/>
        <v>OK</v>
      </c>
      <c r="E200" s="33"/>
      <c r="F200" s="33"/>
      <c r="G200" s="33"/>
      <c r="H200" s="33"/>
      <c r="I200" s="33"/>
      <c r="J200" s="33"/>
      <c r="K200" s="33"/>
      <c r="L200" s="33"/>
      <c r="M200" s="33" t="s">
        <v>162</v>
      </c>
      <c r="N200" s="33"/>
      <c r="O200" s="33"/>
      <c r="P200" s="33"/>
      <c r="Q200" s="33"/>
      <c r="R200" s="33"/>
      <c r="S200" s="33"/>
    </row>
    <row r="201" spans="1:20" x14ac:dyDescent="0.25">
      <c r="A201" s="45" t="s">
        <v>104</v>
      </c>
      <c r="B201" s="56" t="s">
        <v>195</v>
      </c>
      <c r="C201" s="63"/>
      <c r="D201" s="31" t="str">
        <f t="shared" si="14"/>
        <v>OK</v>
      </c>
      <c r="E201" s="33"/>
      <c r="F201" s="33"/>
      <c r="G201" s="33"/>
      <c r="H201" s="33"/>
      <c r="I201" s="33"/>
      <c r="J201" s="33"/>
      <c r="K201" s="33"/>
      <c r="L201" s="33"/>
      <c r="M201" s="33" t="s">
        <v>162</v>
      </c>
      <c r="N201" s="33"/>
      <c r="O201" s="33"/>
      <c r="P201" s="33"/>
      <c r="Q201" s="33"/>
      <c r="R201" s="33"/>
      <c r="S201" s="33" t="s">
        <v>162</v>
      </c>
      <c r="T201" s="22" t="s">
        <v>302</v>
      </c>
    </row>
    <row r="202" spans="1:20" x14ac:dyDescent="0.25">
      <c r="A202" s="45" t="s">
        <v>105</v>
      </c>
      <c r="B202" s="56" t="s">
        <v>195</v>
      </c>
      <c r="C202" s="63"/>
      <c r="D202" s="31" t="str">
        <f t="shared" si="14"/>
        <v>OK</v>
      </c>
      <c r="E202" s="33"/>
      <c r="F202" s="33"/>
      <c r="G202" s="33"/>
      <c r="H202" s="33"/>
      <c r="I202" s="33"/>
      <c r="J202" s="33"/>
      <c r="K202" s="33"/>
      <c r="L202" s="33"/>
      <c r="M202" s="33" t="s">
        <v>162</v>
      </c>
      <c r="N202" s="33"/>
      <c r="O202" s="33"/>
      <c r="P202" s="33"/>
      <c r="Q202" s="33"/>
      <c r="R202" s="33"/>
      <c r="S202" s="33"/>
    </row>
    <row r="203" spans="1:20" x14ac:dyDescent="0.25">
      <c r="A203" s="45" t="s">
        <v>106</v>
      </c>
      <c r="B203" s="56" t="s">
        <v>195</v>
      </c>
      <c r="C203" s="64"/>
      <c r="D203" s="31" t="str">
        <f t="shared" si="14"/>
        <v>OK</v>
      </c>
      <c r="E203" s="33"/>
      <c r="F203" s="33"/>
      <c r="G203" s="33"/>
      <c r="H203" s="33"/>
      <c r="I203" s="33"/>
      <c r="J203" s="33"/>
      <c r="K203" s="33"/>
      <c r="L203" s="33"/>
      <c r="M203" s="33" t="s">
        <v>162</v>
      </c>
      <c r="N203" s="33"/>
      <c r="O203" s="33"/>
      <c r="P203" s="33"/>
      <c r="Q203" s="33"/>
      <c r="R203" s="33"/>
      <c r="S203" s="33"/>
    </row>
    <row r="204" spans="1:20" x14ac:dyDescent="0.25">
      <c r="A204" s="93" t="s">
        <v>328</v>
      </c>
      <c r="B204" s="94"/>
      <c r="C204" s="97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6"/>
    </row>
    <row r="205" spans="1:20" x14ac:dyDescent="0.25">
      <c r="A205" s="45" t="s">
        <v>107</v>
      </c>
      <c r="B205" s="45" t="s">
        <v>370</v>
      </c>
      <c r="C205" s="48"/>
      <c r="D205" s="31" t="str">
        <f t="shared" si="14"/>
        <v>To Do</v>
      </c>
      <c r="E205" s="33"/>
      <c r="F205" s="33"/>
      <c r="G205" s="33"/>
      <c r="H205" s="33"/>
      <c r="I205" s="33" t="s">
        <v>0</v>
      </c>
      <c r="J205" s="33" t="s">
        <v>0</v>
      </c>
      <c r="K205" s="33"/>
      <c r="L205" s="33"/>
      <c r="M205" s="33" t="s">
        <v>0</v>
      </c>
      <c r="N205" s="33"/>
      <c r="O205" s="33"/>
      <c r="P205" s="33"/>
      <c r="Q205" s="33"/>
      <c r="R205" s="33"/>
      <c r="S205" s="33" t="s">
        <v>0</v>
      </c>
      <c r="T205" s="22" t="s">
        <v>302</v>
      </c>
    </row>
    <row r="206" spans="1:20" x14ac:dyDescent="0.25">
      <c r="A206" s="45" t="s">
        <v>108</v>
      </c>
      <c r="B206" s="45" t="s">
        <v>370</v>
      </c>
      <c r="C206" s="48"/>
      <c r="D206" s="31" t="str">
        <f t="shared" si="14"/>
        <v>To Do</v>
      </c>
      <c r="E206" s="33"/>
      <c r="F206" s="33"/>
      <c r="G206" s="33"/>
      <c r="H206" s="33"/>
      <c r="I206" s="33" t="s">
        <v>0</v>
      </c>
      <c r="J206" s="33" t="s">
        <v>0</v>
      </c>
      <c r="K206" s="33"/>
      <c r="L206" s="33"/>
      <c r="M206" s="33" t="s">
        <v>0</v>
      </c>
      <c r="N206" s="33"/>
      <c r="O206" s="33"/>
      <c r="P206" s="33"/>
      <c r="Q206" s="33"/>
      <c r="R206" s="33"/>
      <c r="S206" s="33" t="s">
        <v>0</v>
      </c>
      <c r="T206" s="22" t="s">
        <v>302</v>
      </c>
    </row>
    <row r="207" spans="1:20" x14ac:dyDescent="0.25">
      <c r="A207" s="45" t="s">
        <v>109</v>
      </c>
      <c r="B207" s="45" t="s">
        <v>370</v>
      </c>
      <c r="C207" s="48"/>
      <c r="D207" s="31" t="str">
        <f t="shared" si="14"/>
        <v>To Do</v>
      </c>
      <c r="E207" s="33"/>
      <c r="F207" s="33"/>
      <c r="G207" s="33"/>
      <c r="H207" s="33"/>
      <c r="I207" s="33" t="s">
        <v>0</v>
      </c>
      <c r="J207" s="33" t="s">
        <v>0</v>
      </c>
      <c r="K207" s="33"/>
      <c r="L207" s="33"/>
      <c r="M207" s="33" t="s">
        <v>0</v>
      </c>
      <c r="N207" s="33"/>
      <c r="O207" s="33"/>
      <c r="P207" s="33"/>
      <c r="Q207" s="33"/>
      <c r="R207" s="33"/>
      <c r="S207" s="33" t="s">
        <v>0</v>
      </c>
      <c r="T207" s="22" t="s">
        <v>302</v>
      </c>
    </row>
    <row r="208" spans="1:20" x14ac:dyDescent="0.25">
      <c r="A208" s="45" t="s">
        <v>110</v>
      </c>
      <c r="B208" s="45" t="s">
        <v>370</v>
      </c>
      <c r="C208" s="48"/>
      <c r="D208" s="31" t="str">
        <f t="shared" si="14"/>
        <v>To Do</v>
      </c>
      <c r="E208" s="33"/>
      <c r="F208" s="33"/>
      <c r="G208" s="33"/>
      <c r="H208" s="33"/>
      <c r="I208" s="33"/>
      <c r="J208" s="33"/>
      <c r="K208" s="33"/>
      <c r="L208" s="33"/>
      <c r="M208" s="33" t="s">
        <v>0</v>
      </c>
      <c r="N208" s="33"/>
      <c r="O208" s="33"/>
      <c r="P208" s="33"/>
      <c r="Q208" s="33"/>
      <c r="R208" s="33"/>
      <c r="S208" s="33" t="s">
        <v>0</v>
      </c>
      <c r="T208" s="22" t="s">
        <v>302</v>
      </c>
    </row>
    <row r="209" spans="1:20" x14ac:dyDescent="0.25">
      <c r="A209" s="45" t="s">
        <v>111</v>
      </c>
      <c r="B209" s="45" t="s">
        <v>370</v>
      </c>
      <c r="C209" s="48"/>
      <c r="D209" s="31" t="str">
        <f t="shared" si="14"/>
        <v>To Do</v>
      </c>
      <c r="E209" s="33"/>
      <c r="F209" s="33"/>
      <c r="G209" s="33"/>
      <c r="H209" s="33"/>
      <c r="I209" s="33" t="s">
        <v>0</v>
      </c>
      <c r="J209" s="33" t="s">
        <v>0</v>
      </c>
      <c r="K209" s="33"/>
      <c r="L209" s="33"/>
      <c r="M209" s="33" t="s">
        <v>0</v>
      </c>
      <c r="N209" s="33"/>
      <c r="O209" s="33"/>
      <c r="P209" s="33"/>
      <c r="Q209" s="33"/>
      <c r="R209" s="33"/>
      <c r="S209" s="33"/>
    </row>
    <row r="210" spans="1:20" x14ac:dyDescent="0.25">
      <c r="A210" s="93" t="s">
        <v>329</v>
      </c>
      <c r="B210" s="94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6"/>
    </row>
    <row r="211" spans="1:20" x14ac:dyDescent="0.25">
      <c r="A211" s="45" t="s">
        <v>112</v>
      </c>
      <c r="B211" s="45" t="s">
        <v>307</v>
      </c>
      <c r="C211" s="90" t="s">
        <v>388</v>
      </c>
      <c r="D211" s="31" t="str">
        <f t="shared" si="14"/>
        <v>OK</v>
      </c>
      <c r="E211" s="33"/>
      <c r="F211" s="33"/>
      <c r="G211" s="33"/>
      <c r="H211" s="33"/>
      <c r="I211" s="33"/>
      <c r="J211" s="33"/>
      <c r="K211" s="33"/>
      <c r="L211" s="33" t="s">
        <v>162</v>
      </c>
      <c r="M211" s="33" t="s">
        <v>162</v>
      </c>
      <c r="N211" s="33"/>
      <c r="O211" s="33"/>
      <c r="P211" s="33"/>
      <c r="Q211" s="33"/>
      <c r="R211" s="33"/>
      <c r="S211" s="33" t="s">
        <v>162</v>
      </c>
      <c r="T211" s="22" t="s">
        <v>302</v>
      </c>
    </row>
    <row r="212" spans="1:20" x14ac:dyDescent="0.25">
      <c r="A212" s="45" t="s">
        <v>113</v>
      </c>
      <c r="B212" s="45" t="s">
        <v>307</v>
      </c>
      <c r="C212" s="91"/>
      <c r="D212" s="31" t="str">
        <f t="shared" si="14"/>
        <v>OK</v>
      </c>
      <c r="E212" s="33"/>
      <c r="F212" s="33"/>
      <c r="G212" s="33"/>
      <c r="H212" s="33"/>
      <c r="I212" s="33" t="s">
        <v>162</v>
      </c>
      <c r="J212" s="33" t="s">
        <v>162</v>
      </c>
      <c r="K212" s="33"/>
      <c r="L212" s="33" t="s">
        <v>162</v>
      </c>
      <c r="M212" s="33" t="s">
        <v>162</v>
      </c>
      <c r="N212" s="33"/>
      <c r="O212" s="33"/>
      <c r="P212" s="33"/>
      <c r="Q212" s="33"/>
      <c r="R212" s="33"/>
      <c r="S212" s="33" t="s">
        <v>162</v>
      </c>
      <c r="T212" s="22" t="s">
        <v>302</v>
      </c>
    </row>
    <row r="213" spans="1:20" x14ac:dyDescent="0.25">
      <c r="A213" s="45" t="s">
        <v>114</v>
      </c>
      <c r="B213" s="45" t="s">
        <v>307</v>
      </c>
      <c r="C213" s="91"/>
      <c r="D213" s="31" t="str">
        <f t="shared" si="14"/>
        <v>OK</v>
      </c>
      <c r="E213" s="33"/>
      <c r="F213" s="33"/>
      <c r="G213" s="33"/>
      <c r="H213" s="33"/>
      <c r="I213" s="33"/>
      <c r="J213" s="33"/>
      <c r="K213" s="33"/>
      <c r="L213" s="33" t="s">
        <v>162</v>
      </c>
      <c r="M213" s="33" t="s">
        <v>162</v>
      </c>
      <c r="N213" s="33"/>
      <c r="O213" s="33"/>
      <c r="P213" s="33"/>
      <c r="Q213" s="33"/>
      <c r="R213" s="33"/>
      <c r="S213" s="33"/>
    </row>
    <row r="214" spans="1:20" x14ac:dyDescent="0.25">
      <c r="A214" s="45" t="s">
        <v>115</v>
      </c>
      <c r="B214" s="45" t="s">
        <v>307</v>
      </c>
      <c r="C214" s="91"/>
      <c r="D214" s="31" t="str">
        <f t="shared" si="14"/>
        <v>OK</v>
      </c>
      <c r="E214" s="33"/>
      <c r="F214" s="33"/>
      <c r="G214" s="33"/>
      <c r="H214" s="33"/>
      <c r="I214" s="33"/>
      <c r="J214" s="33"/>
      <c r="K214" s="33"/>
      <c r="L214" s="33" t="s">
        <v>162</v>
      </c>
      <c r="M214" s="33" t="s">
        <v>162</v>
      </c>
      <c r="N214" s="33"/>
      <c r="O214" s="33"/>
      <c r="P214" s="33"/>
      <c r="Q214" s="33"/>
      <c r="R214" s="33"/>
      <c r="S214" s="33" t="s">
        <v>162</v>
      </c>
      <c r="T214" s="22" t="s">
        <v>302</v>
      </c>
    </row>
    <row r="215" spans="1:20" x14ac:dyDescent="0.25">
      <c r="A215" s="45" t="s">
        <v>116</v>
      </c>
      <c r="B215" s="45" t="s">
        <v>307</v>
      </c>
      <c r="C215" s="91"/>
      <c r="D215" s="31" t="str">
        <f t="shared" si="14"/>
        <v>OK</v>
      </c>
      <c r="E215" s="33"/>
      <c r="F215" s="33"/>
      <c r="G215" s="33"/>
      <c r="H215" s="33"/>
      <c r="I215" s="33"/>
      <c r="J215" s="33"/>
      <c r="K215" s="33"/>
      <c r="L215" s="33" t="s">
        <v>162</v>
      </c>
      <c r="M215" s="33" t="s">
        <v>162</v>
      </c>
      <c r="N215" s="33"/>
      <c r="O215" s="33"/>
      <c r="P215" s="33"/>
      <c r="Q215" s="33"/>
      <c r="R215" s="33"/>
      <c r="S215" s="33" t="s">
        <v>162</v>
      </c>
      <c r="T215" s="22" t="s">
        <v>302</v>
      </c>
    </row>
    <row r="216" spans="1:20" x14ac:dyDescent="0.25">
      <c r="A216" s="45" t="s">
        <v>117</v>
      </c>
      <c r="B216" s="45" t="s">
        <v>307</v>
      </c>
      <c r="C216" s="92"/>
      <c r="D216" s="31" t="str">
        <f t="shared" si="14"/>
        <v>OK</v>
      </c>
      <c r="E216" s="33"/>
      <c r="F216" s="33"/>
      <c r="G216" s="33"/>
      <c r="H216" s="33"/>
      <c r="I216" s="33" t="s">
        <v>162</v>
      </c>
      <c r="J216" s="33" t="s">
        <v>162</v>
      </c>
      <c r="K216" s="33"/>
      <c r="L216" s="33" t="s">
        <v>162</v>
      </c>
      <c r="M216" s="33" t="s">
        <v>162</v>
      </c>
      <c r="N216" s="33"/>
      <c r="O216" s="33"/>
      <c r="P216" s="33"/>
      <c r="Q216" s="33"/>
      <c r="R216" s="33"/>
      <c r="S216" s="33" t="s">
        <v>162</v>
      </c>
      <c r="T216" s="22" t="s">
        <v>302</v>
      </c>
    </row>
    <row r="217" spans="1:20" x14ac:dyDescent="0.25">
      <c r="A217" s="93" t="s">
        <v>330</v>
      </c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6"/>
    </row>
    <row r="218" spans="1:20" x14ac:dyDescent="0.25">
      <c r="A218" s="45" t="s">
        <v>118</v>
      </c>
      <c r="B218" s="45" t="s">
        <v>370</v>
      </c>
      <c r="C218" s="48"/>
      <c r="D218" s="31" t="str">
        <f t="shared" si="14"/>
        <v>To Do</v>
      </c>
      <c r="E218" s="33"/>
      <c r="F218" s="33"/>
      <c r="G218" s="33"/>
      <c r="H218" s="33"/>
      <c r="I218" s="33"/>
      <c r="J218" s="33"/>
      <c r="K218" s="33"/>
      <c r="L218" s="33" t="s">
        <v>0</v>
      </c>
      <c r="M218" s="33" t="s">
        <v>0</v>
      </c>
      <c r="N218" s="33"/>
      <c r="O218" s="33"/>
      <c r="P218" s="33"/>
      <c r="Q218" s="33"/>
      <c r="R218" s="33"/>
      <c r="S218" s="33" t="s">
        <v>0</v>
      </c>
      <c r="T218" s="22" t="s">
        <v>302</v>
      </c>
    </row>
    <row r="219" spans="1:20" x14ac:dyDescent="0.25">
      <c r="A219" s="45" t="s">
        <v>119</v>
      </c>
      <c r="B219" s="45" t="s">
        <v>370</v>
      </c>
      <c r="C219" s="48"/>
      <c r="D219" s="31" t="str">
        <f t="shared" si="14"/>
        <v>To Do</v>
      </c>
      <c r="E219" s="33"/>
      <c r="F219" s="33"/>
      <c r="G219" s="33"/>
      <c r="H219" s="33"/>
      <c r="I219" s="33"/>
      <c r="J219" s="33"/>
      <c r="K219" s="33"/>
      <c r="L219" s="33" t="s">
        <v>0</v>
      </c>
      <c r="M219" s="33" t="s">
        <v>0</v>
      </c>
      <c r="N219" s="33"/>
      <c r="O219" s="33"/>
      <c r="P219" s="33"/>
      <c r="Q219" s="33"/>
      <c r="R219" s="33"/>
      <c r="S219" s="33" t="s">
        <v>0</v>
      </c>
      <c r="T219" s="22" t="s">
        <v>302</v>
      </c>
    </row>
    <row r="220" spans="1:20" x14ac:dyDescent="0.25">
      <c r="A220" s="45" t="s">
        <v>120</v>
      </c>
      <c r="B220" s="45" t="s">
        <v>370</v>
      </c>
      <c r="C220" s="48"/>
      <c r="D220" s="31" t="str">
        <f t="shared" si="14"/>
        <v>To Do</v>
      </c>
      <c r="E220" s="33"/>
      <c r="F220" s="33"/>
      <c r="G220" s="33"/>
      <c r="H220" s="33"/>
      <c r="I220" s="33"/>
      <c r="J220" s="33"/>
      <c r="K220" s="33"/>
      <c r="L220" s="33" t="s">
        <v>0</v>
      </c>
      <c r="M220" s="33" t="s">
        <v>0</v>
      </c>
      <c r="N220" s="33"/>
      <c r="O220" s="33"/>
      <c r="P220" s="33"/>
      <c r="Q220" s="33"/>
      <c r="R220" s="33"/>
      <c r="S220" s="33" t="s">
        <v>0</v>
      </c>
      <c r="T220" s="22" t="s">
        <v>302</v>
      </c>
    </row>
    <row r="221" spans="1:20" x14ac:dyDescent="0.25">
      <c r="A221" s="45" t="s">
        <v>121</v>
      </c>
      <c r="B221" s="45" t="s">
        <v>370</v>
      </c>
      <c r="C221" s="48"/>
      <c r="D221" s="31" t="str">
        <f t="shared" si="14"/>
        <v>To Do</v>
      </c>
      <c r="E221" s="33"/>
      <c r="F221" s="33"/>
      <c r="G221" s="33"/>
      <c r="H221" s="33"/>
      <c r="I221" s="33" t="s">
        <v>0</v>
      </c>
      <c r="J221" s="33" t="s">
        <v>0</v>
      </c>
      <c r="K221" s="33"/>
      <c r="L221" s="33" t="s">
        <v>0</v>
      </c>
      <c r="M221" s="33" t="s">
        <v>0</v>
      </c>
      <c r="N221" s="33"/>
      <c r="O221" s="33"/>
      <c r="P221" s="33"/>
      <c r="Q221" s="33"/>
      <c r="R221" s="33"/>
      <c r="S221" s="33" t="s">
        <v>0</v>
      </c>
      <c r="T221" s="22" t="s">
        <v>302</v>
      </c>
    </row>
    <row r="222" spans="1:20" x14ac:dyDescent="0.25">
      <c r="A222" s="93" t="s">
        <v>331</v>
      </c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6"/>
    </row>
    <row r="223" spans="1:20" x14ac:dyDescent="0.25">
      <c r="A223" s="45" t="s">
        <v>122</v>
      </c>
      <c r="B223" s="45" t="s">
        <v>307</v>
      </c>
      <c r="C223" s="90" t="s">
        <v>389</v>
      </c>
      <c r="D223" s="31" t="str">
        <f t="shared" si="14"/>
        <v>OK</v>
      </c>
      <c r="E223" s="33"/>
      <c r="F223" s="33"/>
      <c r="G223" s="33"/>
      <c r="H223" s="33"/>
      <c r="I223" s="33" t="s">
        <v>162</v>
      </c>
      <c r="J223" s="33" t="s">
        <v>162</v>
      </c>
      <c r="K223" s="33"/>
      <c r="L223" s="33"/>
      <c r="M223" s="33"/>
      <c r="N223" s="33"/>
      <c r="O223" s="33"/>
      <c r="P223" s="33"/>
      <c r="Q223" s="33"/>
      <c r="R223" s="33"/>
      <c r="S223" s="33" t="s">
        <v>162</v>
      </c>
      <c r="T223" s="22" t="s">
        <v>302</v>
      </c>
    </row>
    <row r="224" spans="1:20" x14ac:dyDescent="0.25">
      <c r="A224" s="45" t="s">
        <v>123</v>
      </c>
      <c r="B224" s="45" t="s">
        <v>307</v>
      </c>
      <c r="C224" s="91"/>
      <c r="D224" s="31" t="str">
        <f t="shared" si="14"/>
        <v>OK</v>
      </c>
      <c r="E224" s="33"/>
      <c r="F224" s="33"/>
      <c r="G224" s="33"/>
      <c r="H224" s="33"/>
      <c r="I224" s="33"/>
      <c r="J224" s="33"/>
      <c r="K224" s="33"/>
      <c r="L224" s="33" t="s">
        <v>162</v>
      </c>
      <c r="M224" s="33"/>
      <c r="N224" s="33"/>
      <c r="O224" s="33"/>
      <c r="P224" s="33"/>
      <c r="Q224" s="33"/>
      <c r="R224" s="33"/>
      <c r="S224" s="33"/>
    </row>
    <row r="225" spans="1:20" x14ac:dyDescent="0.25">
      <c r="A225" s="45" t="s">
        <v>124</v>
      </c>
      <c r="B225" s="45" t="s">
        <v>307</v>
      </c>
      <c r="C225" s="91"/>
      <c r="D225" s="31" t="str">
        <f t="shared" ref="D225" si="15">IF(ISERROR(FIND("x",_xlfn.CONCAT(E225:S225))),"OK","To Do")</f>
        <v>OK</v>
      </c>
      <c r="E225" s="33"/>
      <c r="F225" s="33"/>
      <c r="G225" s="33"/>
      <c r="H225" s="33"/>
      <c r="I225" s="33"/>
      <c r="J225" s="33"/>
      <c r="K225" s="33"/>
      <c r="L225" s="33" t="s">
        <v>162</v>
      </c>
      <c r="M225" s="33"/>
      <c r="N225" s="33"/>
      <c r="O225" s="33"/>
      <c r="P225" s="33"/>
      <c r="Q225" s="33"/>
      <c r="R225" s="33"/>
      <c r="S225" s="33"/>
    </row>
    <row r="226" spans="1:20" x14ac:dyDescent="0.25">
      <c r="A226" s="45" t="s">
        <v>256</v>
      </c>
      <c r="B226" s="45" t="s">
        <v>307</v>
      </c>
      <c r="C226" s="92"/>
      <c r="D226" s="31" t="str">
        <f t="shared" si="14"/>
        <v>OK</v>
      </c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 t="s">
        <v>162</v>
      </c>
      <c r="T226" s="22" t="s">
        <v>302</v>
      </c>
    </row>
    <row r="227" spans="1:20" x14ac:dyDescent="0.25">
      <c r="A227" s="93" t="s">
        <v>317</v>
      </c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6"/>
    </row>
    <row r="228" spans="1:20" x14ac:dyDescent="0.25">
      <c r="A228" s="93" t="s">
        <v>332</v>
      </c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6"/>
    </row>
    <row r="229" spans="1:20" x14ac:dyDescent="0.25">
      <c r="A229" s="45" t="s">
        <v>144</v>
      </c>
      <c r="B229" s="45" t="s">
        <v>164</v>
      </c>
      <c r="C229" s="50" t="s">
        <v>390</v>
      </c>
      <c r="D229" s="31" t="str">
        <f>IF(ISERROR(FIND("x",_xlfn.CONCAT(E229:S229))),"OK","To Do")</f>
        <v>OK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 t="s">
        <v>162</v>
      </c>
      <c r="Q229" s="33"/>
      <c r="R229" s="33"/>
      <c r="S229" s="33"/>
    </row>
    <row r="230" spans="1:20" x14ac:dyDescent="0.25">
      <c r="A230" s="93" t="s">
        <v>333</v>
      </c>
      <c r="B230" s="94"/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6"/>
    </row>
    <row r="231" spans="1:20" x14ac:dyDescent="0.25">
      <c r="A231" s="24" t="s">
        <v>38</v>
      </c>
      <c r="B231" s="9"/>
      <c r="C231" s="9"/>
      <c r="D231" s="31" t="str">
        <f>IF(ISERROR(FIND("x",_xlfn.CONCAT(E231:S231))),"OK","To Do")</f>
        <v>OK</v>
      </c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22" t="s">
        <v>38</v>
      </c>
    </row>
    <row r="232" spans="1:20" x14ac:dyDescent="0.25">
      <c r="A232" s="93" t="s">
        <v>335</v>
      </c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6"/>
    </row>
    <row r="233" spans="1:20" x14ac:dyDescent="0.25">
      <c r="A233" s="93" t="s">
        <v>334</v>
      </c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6"/>
    </row>
    <row r="234" spans="1:20" x14ac:dyDescent="0.25">
      <c r="A234" s="45" t="s">
        <v>258</v>
      </c>
      <c r="B234" s="45" t="s">
        <v>164</v>
      </c>
      <c r="C234" s="48" t="s">
        <v>391</v>
      </c>
      <c r="D234" s="31" t="str">
        <f>IF(ISERROR(FIND("x",_xlfn.CONCAT(E234:S234))),"OK","To Do")</f>
        <v>OK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 t="s">
        <v>162</v>
      </c>
      <c r="T234" s="22" t="s">
        <v>302</v>
      </c>
    </row>
    <row r="235" spans="1:20" x14ac:dyDescent="0.25">
      <c r="A235" s="45" t="s">
        <v>257</v>
      </c>
      <c r="B235" s="45" t="s">
        <v>370</v>
      </c>
      <c r="C235" s="48"/>
      <c r="D235" s="31" t="str">
        <f>IF(ISERROR(FIND("x",_xlfn.CONCAT(E235:S235))),"OK","To Do")</f>
        <v>To Do</v>
      </c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 t="s">
        <v>0</v>
      </c>
      <c r="T235" s="22" t="s">
        <v>373</v>
      </c>
    </row>
    <row r="236" spans="1:20" x14ac:dyDescent="0.25">
      <c r="A236" s="93" t="s">
        <v>336</v>
      </c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6"/>
    </row>
    <row r="237" spans="1:20" x14ac:dyDescent="0.25">
      <c r="A237" s="24" t="s">
        <v>38</v>
      </c>
      <c r="B237" s="9"/>
      <c r="C237" s="9"/>
      <c r="D237" s="31" t="str">
        <f>IF(ISERROR(FIND("x",_xlfn.CONCAT(E237:S237))),"OK","To Do")</f>
        <v>OK</v>
      </c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22" t="s">
        <v>38</v>
      </c>
    </row>
    <row r="238" spans="1:20" x14ac:dyDescent="0.25">
      <c r="A238" s="93" t="s">
        <v>318</v>
      </c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6"/>
    </row>
    <row r="239" spans="1:20" x14ac:dyDescent="0.25">
      <c r="A239" s="93" t="s">
        <v>337</v>
      </c>
      <c r="B239" s="94"/>
      <c r="C239" s="98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6"/>
    </row>
    <row r="240" spans="1:20" x14ac:dyDescent="0.25">
      <c r="A240" s="45" t="s">
        <v>259</v>
      </c>
      <c r="B240" s="56" t="s">
        <v>359</v>
      </c>
      <c r="C240" s="57" t="s">
        <v>372</v>
      </c>
      <c r="D240" s="31" t="str">
        <f>IF(ISERROR(FIND("x",_xlfn.CONCAT(E240:S240))),"OK","To Do")</f>
        <v>OK</v>
      </c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 t="s">
        <v>162</v>
      </c>
      <c r="T240" s="22" t="s">
        <v>302</v>
      </c>
    </row>
    <row r="241" spans="1:20" x14ac:dyDescent="0.25">
      <c r="A241" s="45" t="s">
        <v>260</v>
      </c>
      <c r="B241" s="56" t="s">
        <v>359</v>
      </c>
      <c r="C241" s="58"/>
      <c r="D241" s="31" t="str">
        <f>IF(ISERROR(FIND("x",_xlfn.CONCAT(E241:S241))),"OK","To Do")</f>
        <v>OK</v>
      </c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 t="s">
        <v>162</v>
      </c>
      <c r="T241" s="22" t="s">
        <v>302</v>
      </c>
    </row>
    <row r="242" spans="1:20" x14ac:dyDescent="0.25">
      <c r="A242" s="93" t="s">
        <v>338</v>
      </c>
      <c r="B242" s="94"/>
      <c r="C242" s="95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6"/>
    </row>
    <row r="243" spans="1:20" x14ac:dyDescent="0.25">
      <c r="A243" s="45" t="s">
        <v>145</v>
      </c>
      <c r="B243" s="56" t="s">
        <v>359</v>
      </c>
      <c r="C243" s="57" t="s">
        <v>396</v>
      </c>
      <c r="D243" s="31" t="str">
        <f t="shared" ref="D243:D281" si="16">IF(ISERROR(FIND("x",_xlfn.CONCAT(E243:S243))),"OK","To Do")</f>
        <v>OK</v>
      </c>
      <c r="E243" s="33"/>
      <c r="F243" s="33"/>
      <c r="G243" s="33"/>
      <c r="H243" s="33"/>
      <c r="I243" s="33" t="s">
        <v>162</v>
      </c>
      <c r="J243" s="33" t="s">
        <v>162</v>
      </c>
      <c r="K243" s="33"/>
      <c r="L243" s="33"/>
      <c r="M243" s="33"/>
      <c r="N243" s="33"/>
      <c r="O243" s="33"/>
      <c r="P243" s="33"/>
      <c r="Q243" s="33"/>
      <c r="R243" s="33"/>
      <c r="S243" s="33" t="s">
        <v>162</v>
      </c>
      <c r="T243" s="22" t="s">
        <v>302</v>
      </c>
    </row>
    <row r="244" spans="1:20" x14ac:dyDescent="0.25">
      <c r="A244" s="45" t="s">
        <v>146</v>
      </c>
      <c r="B244" s="56" t="s">
        <v>359</v>
      </c>
      <c r="C244" s="60"/>
      <c r="D244" s="31" t="str">
        <f t="shared" si="16"/>
        <v>OK</v>
      </c>
      <c r="E244" s="33"/>
      <c r="F244" s="33"/>
      <c r="G244" s="33"/>
      <c r="H244" s="33"/>
      <c r="I244" s="33" t="s">
        <v>162</v>
      </c>
      <c r="J244" s="33" t="s">
        <v>162</v>
      </c>
      <c r="K244" s="33" t="s">
        <v>162</v>
      </c>
      <c r="L244" s="33"/>
      <c r="M244" s="33"/>
      <c r="N244" s="33"/>
      <c r="O244" s="33"/>
      <c r="P244" s="33"/>
      <c r="Q244" s="33"/>
      <c r="R244" s="33"/>
      <c r="S244" s="33" t="s">
        <v>162</v>
      </c>
      <c r="T244" s="22" t="s">
        <v>302</v>
      </c>
    </row>
    <row r="245" spans="1:20" x14ac:dyDescent="0.25">
      <c r="A245" s="45" t="s">
        <v>147</v>
      </c>
      <c r="B245" s="56" t="s">
        <v>359</v>
      </c>
      <c r="C245" s="60"/>
      <c r="D245" s="31" t="str">
        <f t="shared" si="16"/>
        <v>OK</v>
      </c>
      <c r="E245" s="33"/>
      <c r="F245" s="33"/>
      <c r="G245" s="33"/>
      <c r="H245" s="33"/>
      <c r="I245" s="33" t="s">
        <v>162</v>
      </c>
      <c r="J245" s="33" t="s">
        <v>162</v>
      </c>
      <c r="K245" s="33"/>
      <c r="L245" s="33"/>
      <c r="M245" s="33"/>
      <c r="N245" s="33"/>
      <c r="O245" s="33"/>
      <c r="P245" s="33"/>
      <c r="Q245" s="33"/>
      <c r="R245" s="33"/>
      <c r="S245" s="33" t="s">
        <v>162</v>
      </c>
      <c r="T245" s="22" t="s">
        <v>302</v>
      </c>
    </row>
    <row r="246" spans="1:20" x14ac:dyDescent="0.25">
      <c r="A246" s="45" t="s">
        <v>148</v>
      </c>
      <c r="B246" s="56" t="s">
        <v>359</v>
      </c>
      <c r="C246" s="58"/>
      <c r="D246" s="31" t="str">
        <f t="shared" si="16"/>
        <v>OK</v>
      </c>
      <c r="E246" s="33"/>
      <c r="F246" s="33"/>
      <c r="G246" s="33"/>
      <c r="H246" s="33"/>
      <c r="I246" s="33" t="s">
        <v>162</v>
      </c>
      <c r="J246" s="33" t="s">
        <v>162</v>
      </c>
      <c r="K246" s="33"/>
      <c r="L246" s="33"/>
      <c r="M246" s="33"/>
      <c r="N246" s="33"/>
      <c r="O246" s="33"/>
      <c r="P246" s="33"/>
      <c r="Q246" s="33"/>
      <c r="R246" s="33"/>
      <c r="S246" s="33"/>
    </row>
    <row r="247" spans="1:20" x14ac:dyDescent="0.25">
      <c r="A247" s="93" t="s">
        <v>339</v>
      </c>
      <c r="B247" s="94"/>
      <c r="C247" s="97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6"/>
    </row>
    <row r="248" spans="1:20" x14ac:dyDescent="0.25">
      <c r="A248" s="45" t="s">
        <v>261</v>
      </c>
      <c r="B248" s="45" t="s">
        <v>370</v>
      </c>
      <c r="C248" s="49"/>
      <c r="D248" s="31" t="str">
        <f>IF(ISERROR(FIND("x",_xlfn.CONCAT(E248:S248))),"OK","To Do")</f>
        <v>To Do</v>
      </c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 t="s">
        <v>0</v>
      </c>
      <c r="T248" s="22" t="s">
        <v>373</v>
      </c>
    </row>
    <row r="249" spans="1:20" x14ac:dyDescent="0.25">
      <c r="A249" s="45" t="s">
        <v>152</v>
      </c>
      <c r="B249" s="45" t="s">
        <v>370</v>
      </c>
      <c r="C249" s="59"/>
      <c r="D249" s="31" t="str">
        <f>IF(ISERROR(FIND("x",_xlfn.CONCAT(E249:S249))),"OK","To Do")</f>
        <v>To Do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 t="s">
        <v>0</v>
      </c>
      <c r="S249" s="33"/>
      <c r="T249" s="22" t="s">
        <v>373</v>
      </c>
    </row>
    <row r="250" spans="1:20" x14ac:dyDescent="0.25">
      <c r="A250" s="45" t="s">
        <v>262</v>
      </c>
      <c r="B250" s="56" t="s">
        <v>359</v>
      </c>
      <c r="C250" s="57" t="s">
        <v>375</v>
      </c>
      <c r="D250" s="31" t="str">
        <f>IF(ISERROR(FIND("x",_xlfn.CONCAT(E250:S250))),"OK","To Do")</f>
        <v>OK</v>
      </c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 t="s">
        <v>162</v>
      </c>
      <c r="T250" s="22" t="s">
        <v>302</v>
      </c>
    </row>
    <row r="251" spans="1:20" x14ac:dyDescent="0.25">
      <c r="A251" s="45" t="s">
        <v>149</v>
      </c>
      <c r="B251" s="56" t="s">
        <v>359</v>
      </c>
      <c r="C251" s="60"/>
      <c r="D251" s="31" t="str">
        <f t="shared" si="16"/>
        <v>OK</v>
      </c>
      <c r="E251" s="33"/>
      <c r="F251" s="33"/>
      <c r="G251" s="33"/>
      <c r="H251" s="33"/>
      <c r="I251" s="33" t="s">
        <v>162</v>
      </c>
      <c r="J251" s="33" t="s">
        <v>162</v>
      </c>
      <c r="K251" s="33"/>
      <c r="L251" s="33"/>
      <c r="M251" s="33"/>
      <c r="N251" s="33"/>
      <c r="O251" s="33"/>
      <c r="P251" s="33"/>
      <c r="Q251" s="33"/>
      <c r="R251" s="33"/>
      <c r="S251" s="33"/>
    </row>
    <row r="252" spans="1:20" x14ac:dyDescent="0.25">
      <c r="A252" s="45" t="s">
        <v>150</v>
      </c>
      <c r="B252" s="56" t="s">
        <v>359</v>
      </c>
      <c r="C252" s="60"/>
      <c r="D252" s="31" t="str">
        <f t="shared" si="16"/>
        <v>OK</v>
      </c>
      <c r="E252" s="33"/>
      <c r="F252" s="33"/>
      <c r="G252" s="33"/>
      <c r="H252" s="33"/>
      <c r="I252" s="33" t="s">
        <v>162</v>
      </c>
      <c r="J252" s="33" t="s">
        <v>162</v>
      </c>
      <c r="K252" s="33"/>
      <c r="L252" s="33"/>
      <c r="M252" s="33"/>
      <c r="N252" s="33"/>
      <c r="O252" s="33"/>
      <c r="P252" s="33"/>
      <c r="Q252" s="33"/>
      <c r="R252" s="33"/>
      <c r="S252" s="33"/>
    </row>
    <row r="253" spans="1:20" x14ac:dyDescent="0.25">
      <c r="A253" s="45" t="s">
        <v>151</v>
      </c>
      <c r="B253" s="56" t="s">
        <v>359</v>
      </c>
      <c r="C253" s="58"/>
      <c r="D253" s="31" t="str">
        <f t="shared" si="16"/>
        <v>OK</v>
      </c>
      <c r="E253" s="33"/>
      <c r="F253" s="33"/>
      <c r="G253" s="33"/>
      <c r="H253" s="33"/>
      <c r="I253" s="33" t="s">
        <v>162</v>
      </c>
      <c r="J253" s="33" t="s">
        <v>162</v>
      </c>
      <c r="K253" s="33"/>
      <c r="L253" s="33"/>
      <c r="M253" s="33"/>
      <c r="N253" s="33"/>
      <c r="O253" s="33"/>
      <c r="P253" s="33"/>
      <c r="Q253" s="33"/>
      <c r="R253" s="33"/>
      <c r="S253" s="33"/>
    </row>
    <row r="254" spans="1:20" x14ac:dyDescent="0.25">
      <c r="A254" s="93" t="s">
        <v>340</v>
      </c>
      <c r="B254" s="94"/>
      <c r="C254" s="95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6"/>
    </row>
    <row r="255" spans="1:20" x14ac:dyDescent="0.25">
      <c r="A255" s="45" t="s">
        <v>265</v>
      </c>
      <c r="B255" s="56" t="s">
        <v>359</v>
      </c>
      <c r="C255" s="57" t="s">
        <v>374</v>
      </c>
      <c r="D255" s="31" t="str">
        <f t="shared" ref="D255:D265" si="17">IF(ISERROR(FIND("x",_xlfn.CONCAT(E255:S255))),"OK","To Do")</f>
        <v>OK</v>
      </c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 t="s">
        <v>162</v>
      </c>
      <c r="T255" s="22" t="s">
        <v>302</v>
      </c>
    </row>
    <row r="256" spans="1:20" x14ac:dyDescent="0.25">
      <c r="A256" s="45" t="s">
        <v>267</v>
      </c>
      <c r="B256" s="56" t="s">
        <v>359</v>
      </c>
      <c r="C256" s="60"/>
      <c r="D256" s="31" t="str">
        <f t="shared" si="17"/>
        <v>OK</v>
      </c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 t="s">
        <v>162</v>
      </c>
      <c r="T256" s="22" t="s">
        <v>302</v>
      </c>
    </row>
    <row r="257" spans="1:20" x14ac:dyDescent="0.25">
      <c r="A257" s="45" t="s">
        <v>281</v>
      </c>
      <c r="B257" s="56" t="s">
        <v>359</v>
      </c>
      <c r="C257" s="60"/>
      <c r="D257" s="31" t="str">
        <f t="shared" si="17"/>
        <v>OK</v>
      </c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 t="s">
        <v>162</v>
      </c>
      <c r="T257" s="22" t="s">
        <v>302</v>
      </c>
    </row>
    <row r="258" spans="1:20" x14ac:dyDescent="0.25">
      <c r="A258" s="45" t="s">
        <v>282</v>
      </c>
      <c r="B258" s="56" t="s">
        <v>359</v>
      </c>
      <c r="C258" s="60"/>
      <c r="D258" s="31" t="str">
        <f t="shared" si="17"/>
        <v>OK</v>
      </c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 t="s">
        <v>162</v>
      </c>
      <c r="T258" s="22" t="s">
        <v>302</v>
      </c>
    </row>
    <row r="259" spans="1:20" x14ac:dyDescent="0.25">
      <c r="A259" s="45" t="s">
        <v>283</v>
      </c>
      <c r="B259" s="56" t="s">
        <v>359</v>
      </c>
      <c r="C259" s="60"/>
      <c r="D259" s="31" t="str">
        <f t="shared" si="17"/>
        <v>OK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 t="s">
        <v>162</v>
      </c>
      <c r="T259" s="22" t="s">
        <v>302</v>
      </c>
    </row>
    <row r="260" spans="1:20" x14ac:dyDescent="0.25">
      <c r="A260" s="45" t="s">
        <v>284</v>
      </c>
      <c r="B260" s="56" t="s">
        <v>359</v>
      </c>
      <c r="C260" s="60"/>
      <c r="D260" s="31" t="str">
        <f t="shared" si="17"/>
        <v>OK</v>
      </c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 t="s">
        <v>162</v>
      </c>
      <c r="T260" s="22" t="s">
        <v>302</v>
      </c>
    </row>
    <row r="261" spans="1:20" x14ac:dyDescent="0.25">
      <c r="A261" s="45" t="s">
        <v>285</v>
      </c>
      <c r="B261" s="56" t="s">
        <v>359</v>
      </c>
      <c r="C261" s="60"/>
      <c r="D261" s="31" t="str">
        <f t="shared" si="17"/>
        <v>OK</v>
      </c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 t="s">
        <v>162</v>
      </c>
      <c r="T261" s="22" t="s">
        <v>302</v>
      </c>
    </row>
    <row r="262" spans="1:20" x14ac:dyDescent="0.25">
      <c r="A262" s="45" t="s">
        <v>286</v>
      </c>
      <c r="B262" s="56" t="s">
        <v>359</v>
      </c>
      <c r="C262" s="60"/>
      <c r="D262" s="31" t="str">
        <f t="shared" si="17"/>
        <v>OK</v>
      </c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 t="s">
        <v>162</v>
      </c>
      <c r="T262" s="22" t="s">
        <v>302</v>
      </c>
    </row>
    <row r="263" spans="1:20" x14ac:dyDescent="0.25">
      <c r="A263" s="45" t="s">
        <v>287</v>
      </c>
      <c r="B263" s="56" t="s">
        <v>359</v>
      </c>
      <c r="C263" s="60"/>
      <c r="D263" s="31" t="str">
        <f t="shared" si="17"/>
        <v>OK</v>
      </c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 t="s">
        <v>162</v>
      </c>
      <c r="T263" s="22" t="s">
        <v>302</v>
      </c>
    </row>
    <row r="264" spans="1:20" x14ac:dyDescent="0.25">
      <c r="A264" s="45" t="s">
        <v>288</v>
      </c>
      <c r="B264" s="56" t="s">
        <v>359</v>
      </c>
      <c r="C264" s="60"/>
      <c r="D264" s="31" t="str">
        <f t="shared" si="17"/>
        <v>OK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 t="s">
        <v>162</v>
      </c>
      <c r="T264" s="22" t="s">
        <v>302</v>
      </c>
    </row>
    <row r="265" spans="1:20" x14ac:dyDescent="0.25">
      <c r="A265" s="45" t="s">
        <v>289</v>
      </c>
      <c r="B265" s="56" t="s">
        <v>359</v>
      </c>
      <c r="C265" s="58"/>
      <c r="D265" s="31" t="str">
        <f t="shared" si="17"/>
        <v>OK</v>
      </c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 t="s">
        <v>162</v>
      </c>
      <c r="T265" s="22" t="s">
        <v>302</v>
      </c>
    </row>
    <row r="266" spans="1:20" x14ac:dyDescent="0.25">
      <c r="A266" s="45" t="s">
        <v>263</v>
      </c>
      <c r="B266" s="45" t="s">
        <v>370</v>
      </c>
      <c r="C266" s="61"/>
      <c r="D266" s="31" t="str">
        <f t="shared" si="16"/>
        <v>To Do</v>
      </c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 t="s">
        <v>0</v>
      </c>
      <c r="T266" s="22" t="s">
        <v>373</v>
      </c>
    </row>
    <row r="267" spans="1:20" x14ac:dyDescent="0.25">
      <c r="A267" s="45" t="s">
        <v>264</v>
      </c>
      <c r="B267" s="45" t="s">
        <v>370</v>
      </c>
      <c r="C267" s="49"/>
      <c r="D267" s="31" t="str">
        <f t="shared" si="16"/>
        <v>To Do</v>
      </c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 t="s">
        <v>0</v>
      </c>
      <c r="T267" s="22" t="s">
        <v>373</v>
      </c>
    </row>
    <row r="268" spans="1:20" x14ac:dyDescent="0.25">
      <c r="A268" s="45" t="s">
        <v>266</v>
      </c>
      <c r="B268" s="45" t="s">
        <v>370</v>
      </c>
      <c r="C268" s="48"/>
      <c r="D268" s="31" t="str">
        <f t="shared" si="16"/>
        <v>To Do</v>
      </c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 t="s">
        <v>0</v>
      </c>
      <c r="T268" s="22" t="s">
        <v>373</v>
      </c>
    </row>
    <row r="269" spans="1:20" x14ac:dyDescent="0.25">
      <c r="A269" s="45" t="s">
        <v>268</v>
      </c>
      <c r="B269" s="45" t="s">
        <v>370</v>
      </c>
      <c r="C269" s="49"/>
      <c r="D269" s="31" t="str">
        <f t="shared" si="16"/>
        <v>To Do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 t="s">
        <v>0</v>
      </c>
      <c r="T269" s="22" t="s">
        <v>373</v>
      </c>
    </row>
    <row r="270" spans="1:20" x14ac:dyDescent="0.25">
      <c r="A270" s="45" t="s">
        <v>269</v>
      </c>
      <c r="B270" s="45" t="s">
        <v>370</v>
      </c>
      <c r="C270" s="49"/>
      <c r="D270" s="31" t="str">
        <f t="shared" si="16"/>
        <v>To Do</v>
      </c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 t="s">
        <v>0</v>
      </c>
      <c r="T270" s="22" t="s">
        <v>373</v>
      </c>
    </row>
    <row r="271" spans="1:20" x14ac:dyDescent="0.25">
      <c r="A271" s="45" t="s">
        <v>270</v>
      </c>
      <c r="B271" s="45" t="s">
        <v>370</v>
      </c>
      <c r="C271" s="49"/>
      <c r="D271" s="31" t="str">
        <f t="shared" si="16"/>
        <v>To Do</v>
      </c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 t="s">
        <v>0</v>
      </c>
      <c r="T271" s="22" t="s">
        <v>373</v>
      </c>
    </row>
    <row r="272" spans="1:20" x14ac:dyDescent="0.25">
      <c r="A272" s="45" t="s">
        <v>271</v>
      </c>
      <c r="B272" s="45" t="s">
        <v>370</v>
      </c>
      <c r="C272" s="49"/>
      <c r="D272" s="31" t="str">
        <f t="shared" si="16"/>
        <v>To Do</v>
      </c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 t="s">
        <v>0</v>
      </c>
      <c r="T272" s="22" t="s">
        <v>373</v>
      </c>
    </row>
    <row r="273" spans="1:20" x14ac:dyDescent="0.25">
      <c r="A273" s="45" t="s">
        <v>272</v>
      </c>
      <c r="B273" s="45" t="s">
        <v>370</v>
      </c>
      <c r="C273" s="49"/>
      <c r="D273" s="31" t="str">
        <f t="shared" si="16"/>
        <v>To Do</v>
      </c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 t="s">
        <v>0</v>
      </c>
      <c r="T273" s="22" t="s">
        <v>373</v>
      </c>
    </row>
    <row r="274" spans="1:20" x14ac:dyDescent="0.25">
      <c r="A274" s="45" t="s">
        <v>273</v>
      </c>
      <c r="B274" s="45" t="s">
        <v>370</v>
      </c>
      <c r="C274" s="49"/>
      <c r="D274" s="31" t="str">
        <f t="shared" si="16"/>
        <v>To Do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 t="s">
        <v>0</v>
      </c>
      <c r="T274" s="22" t="s">
        <v>373</v>
      </c>
    </row>
    <row r="275" spans="1:20" x14ac:dyDescent="0.25">
      <c r="A275" s="45" t="s">
        <v>274</v>
      </c>
      <c r="B275" s="45" t="s">
        <v>370</v>
      </c>
      <c r="C275" s="49"/>
      <c r="D275" s="31" t="str">
        <f t="shared" si="16"/>
        <v>To Do</v>
      </c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 t="s">
        <v>0</v>
      </c>
      <c r="T275" s="22" t="s">
        <v>373</v>
      </c>
    </row>
    <row r="276" spans="1:20" x14ac:dyDescent="0.25">
      <c r="A276" s="45" t="s">
        <v>275</v>
      </c>
      <c r="B276" s="45" t="s">
        <v>370</v>
      </c>
      <c r="C276" s="49"/>
      <c r="D276" s="31" t="str">
        <f t="shared" si="16"/>
        <v>To Do</v>
      </c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 t="s">
        <v>0</v>
      </c>
      <c r="T276" s="22" t="s">
        <v>373</v>
      </c>
    </row>
    <row r="277" spans="1:20" x14ac:dyDescent="0.25">
      <c r="A277" s="45" t="s">
        <v>276</v>
      </c>
      <c r="B277" s="45" t="s">
        <v>370</v>
      </c>
      <c r="C277" s="49"/>
      <c r="D277" s="31" t="str">
        <f t="shared" si="16"/>
        <v>To Do</v>
      </c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 t="s">
        <v>0</v>
      </c>
      <c r="T277" s="22" t="s">
        <v>373</v>
      </c>
    </row>
    <row r="278" spans="1:20" x14ac:dyDescent="0.25">
      <c r="A278" s="45" t="s">
        <v>277</v>
      </c>
      <c r="B278" s="45" t="s">
        <v>370</v>
      </c>
      <c r="C278" s="49"/>
      <c r="D278" s="31" t="str">
        <f t="shared" si="16"/>
        <v>To Do</v>
      </c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 t="s">
        <v>0</v>
      </c>
      <c r="T278" s="22" t="s">
        <v>373</v>
      </c>
    </row>
    <row r="279" spans="1:20" x14ac:dyDescent="0.25">
      <c r="A279" s="45" t="s">
        <v>278</v>
      </c>
      <c r="B279" s="45" t="s">
        <v>370</v>
      </c>
      <c r="C279" s="49"/>
      <c r="D279" s="31" t="str">
        <f t="shared" si="16"/>
        <v>To Do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 t="s">
        <v>0</v>
      </c>
      <c r="T279" s="22" t="s">
        <v>373</v>
      </c>
    </row>
    <row r="280" spans="1:20" x14ac:dyDescent="0.25">
      <c r="A280" s="45" t="s">
        <v>279</v>
      </c>
      <c r="B280" s="45" t="s">
        <v>370</v>
      </c>
      <c r="C280" s="49"/>
      <c r="D280" s="31" t="str">
        <f t="shared" si="16"/>
        <v>To Do</v>
      </c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 t="s">
        <v>0</v>
      </c>
      <c r="T280" s="22" t="s">
        <v>373</v>
      </c>
    </row>
    <row r="281" spans="1:20" x14ac:dyDescent="0.25">
      <c r="A281" s="45" t="s">
        <v>280</v>
      </c>
      <c r="B281" s="45" t="s">
        <v>370</v>
      </c>
      <c r="C281" s="49"/>
      <c r="D281" s="31" t="str">
        <f t="shared" si="16"/>
        <v>To Do</v>
      </c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 t="s">
        <v>0</v>
      </c>
      <c r="T281" s="22" t="s">
        <v>373</v>
      </c>
    </row>
    <row r="282" spans="1:20" x14ac:dyDescent="0.25">
      <c r="A282" s="93" t="s">
        <v>341</v>
      </c>
      <c r="B282" s="94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6"/>
    </row>
    <row r="283" spans="1:20" x14ac:dyDescent="0.25">
      <c r="A283" s="24" t="s">
        <v>38</v>
      </c>
      <c r="B283" s="46" t="s">
        <v>190</v>
      </c>
      <c r="C283" s="46" t="s">
        <v>190</v>
      </c>
      <c r="D283" s="31" t="str">
        <f>IF(ISERROR(FIND("x",_xlfn.CONCAT(E283:S283))),"OK","To Do")</f>
        <v>OK</v>
      </c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22" t="s">
        <v>38</v>
      </c>
    </row>
    <row r="284" spans="1:20" x14ac:dyDescent="0.25">
      <c r="A284" s="93" t="s">
        <v>313</v>
      </c>
      <c r="B284" s="94"/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6"/>
    </row>
    <row r="285" spans="1:20" x14ac:dyDescent="0.25">
      <c r="A285" s="93" t="s">
        <v>342</v>
      </c>
      <c r="B285" s="94"/>
      <c r="C285" s="98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6"/>
    </row>
    <row r="286" spans="1:20" x14ac:dyDescent="0.25">
      <c r="A286" s="45" t="s">
        <v>290</v>
      </c>
      <c r="B286" s="56" t="s">
        <v>195</v>
      </c>
      <c r="C286" s="57" t="s">
        <v>380</v>
      </c>
      <c r="D286" s="31" t="str">
        <f t="shared" ref="D286" si="18">IF(ISERROR(FIND("x",_xlfn.CONCAT(E286:S286))),"OK","To Do")</f>
        <v>OK</v>
      </c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 t="s">
        <v>162</v>
      </c>
      <c r="T286" s="22" t="s">
        <v>302</v>
      </c>
    </row>
    <row r="287" spans="1:20" x14ac:dyDescent="0.25">
      <c r="A287" s="45" t="s">
        <v>153</v>
      </c>
      <c r="B287" s="56" t="s">
        <v>195</v>
      </c>
      <c r="C287" s="60"/>
      <c r="D287" s="31" t="str">
        <f>IF(ISERROR(FIND("x",_xlfn.CONCAT(E287:S287))),"OK","To Do")</f>
        <v>OK</v>
      </c>
      <c r="E287" s="33"/>
      <c r="F287" s="33"/>
      <c r="G287" s="33"/>
      <c r="H287" s="33"/>
      <c r="I287" s="33" t="s">
        <v>162</v>
      </c>
      <c r="J287" s="33" t="s">
        <v>162</v>
      </c>
      <c r="K287" s="33"/>
      <c r="L287" s="33"/>
      <c r="M287" s="33"/>
      <c r="N287" s="33"/>
      <c r="O287" s="33"/>
      <c r="P287" s="33"/>
      <c r="Q287" s="33"/>
      <c r="R287" s="33"/>
      <c r="S287" s="33"/>
    </row>
    <row r="288" spans="1:20" x14ac:dyDescent="0.25">
      <c r="A288" s="45" t="s">
        <v>154</v>
      </c>
      <c r="B288" s="56" t="s">
        <v>195</v>
      </c>
      <c r="C288" s="60"/>
      <c r="D288" s="31" t="str">
        <f>IF(ISERROR(FIND("x",_xlfn.CONCAT(E288:S288))),"OK","To Do")</f>
        <v>OK</v>
      </c>
      <c r="E288" s="33"/>
      <c r="F288" s="33"/>
      <c r="G288" s="33"/>
      <c r="H288" s="33"/>
      <c r="I288" s="33" t="s">
        <v>162</v>
      </c>
      <c r="J288" s="33" t="s">
        <v>162</v>
      </c>
      <c r="K288" s="33"/>
      <c r="L288" s="33"/>
      <c r="M288" s="33"/>
      <c r="N288" s="33"/>
      <c r="O288" s="33"/>
      <c r="P288" s="33"/>
      <c r="Q288" s="33"/>
      <c r="R288" s="33"/>
      <c r="S288" s="33"/>
    </row>
    <row r="289" spans="1:20" x14ac:dyDescent="0.25">
      <c r="A289" s="45" t="s">
        <v>291</v>
      </c>
      <c r="B289" s="56" t="s">
        <v>195</v>
      </c>
      <c r="C289" s="60"/>
      <c r="D289" s="31" t="str">
        <f t="shared" ref="D289" si="19">IF(ISERROR(FIND("x",_xlfn.CONCAT(E289:S289))),"OK","To Do")</f>
        <v>OK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 t="s">
        <v>162</v>
      </c>
      <c r="T289" s="22" t="s">
        <v>302</v>
      </c>
    </row>
    <row r="290" spans="1:20" x14ac:dyDescent="0.25">
      <c r="A290" s="45" t="s">
        <v>292</v>
      </c>
      <c r="B290" s="56" t="s">
        <v>195</v>
      </c>
      <c r="C290" s="60"/>
      <c r="D290" s="31" t="str">
        <f t="shared" ref="D290:D291" si="20">IF(ISERROR(FIND("x",_xlfn.CONCAT(E290:S290))),"OK","To Do")</f>
        <v>OK</v>
      </c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 t="s">
        <v>162</v>
      </c>
      <c r="T290" s="22" t="s">
        <v>302</v>
      </c>
    </row>
    <row r="291" spans="1:20" x14ac:dyDescent="0.25">
      <c r="A291" s="45" t="s">
        <v>293</v>
      </c>
      <c r="B291" s="56" t="s">
        <v>195</v>
      </c>
      <c r="C291" s="60"/>
      <c r="D291" s="31" t="str">
        <f t="shared" si="20"/>
        <v>OK</v>
      </c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 t="s">
        <v>162</v>
      </c>
      <c r="T291" s="22" t="s">
        <v>302</v>
      </c>
    </row>
    <row r="292" spans="1:20" x14ac:dyDescent="0.25">
      <c r="A292" s="45" t="s">
        <v>294</v>
      </c>
      <c r="B292" s="56" t="s">
        <v>195</v>
      </c>
      <c r="C292" s="60"/>
      <c r="D292" s="31" t="str">
        <f t="shared" ref="D292:D293" si="21">IF(ISERROR(FIND("x",_xlfn.CONCAT(E292:S292))),"OK","To Do")</f>
        <v>OK</v>
      </c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 t="s">
        <v>162</v>
      </c>
      <c r="T292" s="22" t="s">
        <v>302</v>
      </c>
    </row>
    <row r="293" spans="1:20" x14ac:dyDescent="0.25">
      <c r="A293" s="45" t="s">
        <v>295</v>
      </c>
      <c r="B293" s="56" t="s">
        <v>195</v>
      </c>
      <c r="C293" s="60"/>
      <c r="D293" s="31" t="str">
        <f t="shared" si="21"/>
        <v>OK</v>
      </c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 t="s">
        <v>162</v>
      </c>
      <c r="T293" s="22" t="s">
        <v>302</v>
      </c>
    </row>
    <row r="294" spans="1:20" x14ac:dyDescent="0.25">
      <c r="A294" s="45" t="s">
        <v>296</v>
      </c>
      <c r="B294" s="56" t="s">
        <v>195</v>
      </c>
      <c r="C294" s="60"/>
      <c r="D294" s="31" t="str">
        <f t="shared" ref="D294" si="22">IF(ISERROR(FIND("x",_xlfn.CONCAT(E294:S294))),"OK","To Do")</f>
        <v>OK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 t="s">
        <v>162</v>
      </c>
      <c r="T294" s="22" t="s">
        <v>302</v>
      </c>
    </row>
    <row r="295" spans="1:20" x14ac:dyDescent="0.25">
      <c r="A295" s="45" t="s">
        <v>155</v>
      </c>
      <c r="B295" s="56" t="s">
        <v>195</v>
      </c>
      <c r="C295" s="58"/>
      <c r="D295" s="31" t="str">
        <f>IF(ISERROR(FIND("x",_xlfn.CONCAT(E295:S295))),"OK","To Do")</f>
        <v>OK</v>
      </c>
      <c r="E295" s="33"/>
      <c r="F295" s="33"/>
      <c r="G295" s="33"/>
      <c r="H295" s="33"/>
      <c r="I295" s="33" t="s">
        <v>162</v>
      </c>
      <c r="J295" s="33" t="s">
        <v>162</v>
      </c>
      <c r="K295" s="33"/>
      <c r="L295" s="33"/>
      <c r="M295" s="33"/>
      <c r="N295" s="33"/>
      <c r="O295" s="33"/>
      <c r="P295" s="33"/>
      <c r="Q295" s="33"/>
      <c r="R295" s="33"/>
      <c r="S295" s="33" t="s">
        <v>162</v>
      </c>
      <c r="T295" s="22" t="s">
        <v>302</v>
      </c>
    </row>
    <row r="296" spans="1:20" x14ac:dyDescent="0.25">
      <c r="A296" s="93" t="s">
        <v>343</v>
      </c>
      <c r="B296" s="94"/>
      <c r="C296" s="97"/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6"/>
    </row>
    <row r="297" spans="1:20" x14ac:dyDescent="0.25">
      <c r="A297" s="24" t="s">
        <v>38</v>
      </c>
      <c r="B297" s="46" t="s">
        <v>190</v>
      </c>
      <c r="C297" s="46" t="s">
        <v>190</v>
      </c>
      <c r="D297" s="31" t="str">
        <f>IF(ISERROR(FIND("x",_xlfn.CONCAT(E297:S297))),"OK","To Do")</f>
        <v>OK</v>
      </c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22" t="s">
        <v>38</v>
      </c>
    </row>
    <row r="298" spans="1:20" x14ac:dyDescent="0.25">
      <c r="A298" s="93" t="s">
        <v>314</v>
      </c>
      <c r="B298" s="94"/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6"/>
    </row>
    <row r="299" spans="1:20" x14ac:dyDescent="0.25">
      <c r="A299" s="93" t="s">
        <v>344</v>
      </c>
      <c r="B299" s="94"/>
      <c r="C299" s="98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6"/>
    </row>
    <row r="300" spans="1:20" x14ac:dyDescent="0.25">
      <c r="A300" s="45" t="s">
        <v>297</v>
      </c>
      <c r="B300" s="56" t="s">
        <v>195</v>
      </c>
      <c r="C300" s="57" t="s">
        <v>395</v>
      </c>
      <c r="D300" s="31" t="str">
        <f t="shared" ref="D300:D308" si="23">IF(ISERROR(FIND("x",_xlfn.CONCAT(E300:S300))),"OK","To Do")</f>
        <v>OK</v>
      </c>
      <c r="E300" s="33"/>
      <c r="F300" s="33"/>
      <c r="G300" s="33"/>
      <c r="H300" s="33"/>
      <c r="I300" s="33" t="s">
        <v>162</v>
      </c>
      <c r="J300" s="33" t="s">
        <v>162</v>
      </c>
      <c r="K300" s="33"/>
      <c r="L300" s="33"/>
      <c r="M300" s="33"/>
      <c r="N300" s="33"/>
      <c r="O300" s="33"/>
      <c r="P300" s="33"/>
      <c r="Q300" s="33"/>
      <c r="R300" s="33"/>
      <c r="S300" s="33" t="s">
        <v>162</v>
      </c>
      <c r="T300" s="22" t="s">
        <v>302</v>
      </c>
    </row>
    <row r="301" spans="1:20" x14ac:dyDescent="0.25">
      <c r="A301" s="45" t="s">
        <v>394</v>
      </c>
      <c r="B301" s="56" t="s">
        <v>195</v>
      </c>
      <c r="C301" s="58"/>
      <c r="D301" s="31" t="str">
        <f t="shared" ref="D301" si="24">IF(ISERROR(FIND("x",_xlfn.CONCAT(E301:S301))),"OK","To Do")</f>
        <v>OK</v>
      </c>
      <c r="E301" s="33"/>
      <c r="F301" s="33"/>
      <c r="G301" s="33"/>
      <c r="H301" s="33"/>
      <c r="I301" s="33" t="s">
        <v>162</v>
      </c>
      <c r="J301" s="33" t="s">
        <v>162</v>
      </c>
      <c r="K301" s="33"/>
      <c r="L301" s="33"/>
      <c r="M301" s="33"/>
      <c r="N301" s="33"/>
      <c r="O301" s="33"/>
      <c r="P301" s="33"/>
      <c r="Q301" s="33"/>
      <c r="R301" s="33"/>
      <c r="S301" s="33" t="s">
        <v>162</v>
      </c>
      <c r="T301" s="22" t="s">
        <v>302</v>
      </c>
    </row>
    <row r="302" spans="1:20" x14ac:dyDescent="0.25">
      <c r="A302" s="45" t="s">
        <v>156</v>
      </c>
      <c r="B302" s="56" t="s">
        <v>195</v>
      </c>
      <c r="C302" s="60" t="s">
        <v>393</v>
      </c>
      <c r="D302" s="31" t="str">
        <f t="shared" si="23"/>
        <v>OK</v>
      </c>
      <c r="E302" s="33"/>
      <c r="F302" s="33"/>
      <c r="G302" s="33"/>
      <c r="H302" s="33"/>
      <c r="I302" s="33" t="s">
        <v>162</v>
      </c>
      <c r="J302" s="33" t="s">
        <v>162</v>
      </c>
      <c r="K302" s="33"/>
      <c r="L302" s="33"/>
      <c r="M302" s="33"/>
      <c r="N302" s="33"/>
      <c r="O302" s="33"/>
      <c r="P302" s="33"/>
      <c r="Q302" s="33"/>
      <c r="R302" s="33"/>
      <c r="S302" s="33" t="s">
        <v>162</v>
      </c>
      <c r="T302" s="22" t="s">
        <v>302</v>
      </c>
    </row>
    <row r="303" spans="1:20" x14ac:dyDescent="0.25">
      <c r="A303" s="45" t="s">
        <v>298</v>
      </c>
      <c r="B303" s="56" t="s">
        <v>195</v>
      </c>
      <c r="C303" s="60"/>
      <c r="D303" s="31" t="str">
        <f t="shared" si="23"/>
        <v>OK</v>
      </c>
      <c r="E303" s="33"/>
      <c r="F303" s="33"/>
      <c r="G303" s="33"/>
      <c r="H303" s="33"/>
      <c r="I303" s="33" t="s">
        <v>162</v>
      </c>
      <c r="J303" s="33" t="s">
        <v>162</v>
      </c>
      <c r="K303" s="33"/>
      <c r="L303" s="33"/>
      <c r="M303" s="33"/>
      <c r="N303" s="33"/>
      <c r="O303" s="33"/>
      <c r="P303" s="33"/>
      <c r="Q303" s="33"/>
      <c r="R303" s="33"/>
      <c r="S303" s="33" t="s">
        <v>162</v>
      </c>
      <c r="T303" s="22" t="s">
        <v>302</v>
      </c>
    </row>
    <row r="304" spans="1:20" x14ac:dyDescent="0.25">
      <c r="A304" s="45" t="s">
        <v>299</v>
      </c>
      <c r="B304" s="56" t="s">
        <v>195</v>
      </c>
      <c r="C304" s="60"/>
      <c r="D304" s="31" t="str">
        <f t="shared" si="23"/>
        <v>OK</v>
      </c>
      <c r="E304" s="33"/>
      <c r="F304" s="33"/>
      <c r="G304" s="33"/>
      <c r="H304" s="33"/>
      <c r="I304" s="33" t="s">
        <v>162</v>
      </c>
      <c r="J304" s="33" t="s">
        <v>162</v>
      </c>
      <c r="K304" s="33"/>
      <c r="L304" s="33"/>
      <c r="M304" s="33"/>
      <c r="N304" s="33"/>
      <c r="O304" s="33"/>
      <c r="P304" s="33"/>
      <c r="Q304" s="33"/>
      <c r="R304" s="33"/>
      <c r="S304" s="33" t="s">
        <v>162</v>
      </c>
      <c r="T304" s="22" t="s">
        <v>302</v>
      </c>
    </row>
    <row r="305" spans="1:20" x14ac:dyDescent="0.25">
      <c r="A305" s="45" t="s">
        <v>300</v>
      </c>
      <c r="B305" s="56" t="s">
        <v>195</v>
      </c>
      <c r="C305" s="60"/>
      <c r="D305" s="31" t="str">
        <f t="shared" si="23"/>
        <v>OK</v>
      </c>
      <c r="E305" s="33"/>
      <c r="F305" s="33"/>
      <c r="G305" s="33"/>
      <c r="H305" s="33"/>
      <c r="I305" s="33" t="s">
        <v>162</v>
      </c>
      <c r="J305" s="33" t="s">
        <v>162</v>
      </c>
      <c r="K305" s="33"/>
      <c r="L305" s="33"/>
      <c r="M305" s="33"/>
      <c r="N305" s="33"/>
      <c r="O305" s="33"/>
      <c r="P305" s="33"/>
      <c r="Q305" s="33"/>
      <c r="R305" s="33"/>
      <c r="S305" s="33" t="s">
        <v>162</v>
      </c>
      <c r="T305" s="22" t="s">
        <v>302</v>
      </c>
    </row>
    <row r="306" spans="1:20" x14ac:dyDescent="0.25">
      <c r="A306" s="45" t="s">
        <v>157</v>
      </c>
      <c r="B306" s="56" t="s">
        <v>195</v>
      </c>
      <c r="C306" s="60"/>
      <c r="D306" s="31" t="str">
        <f t="shared" si="23"/>
        <v>OK</v>
      </c>
      <c r="E306" s="33"/>
      <c r="F306" s="33"/>
      <c r="G306" s="33"/>
      <c r="H306" s="33"/>
      <c r="I306" s="33" t="s">
        <v>162</v>
      </c>
      <c r="J306" s="33" t="s">
        <v>162</v>
      </c>
      <c r="K306" s="33"/>
      <c r="L306" s="33"/>
      <c r="M306" s="33"/>
      <c r="N306" s="33"/>
      <c r="O306" s="33"/>
      <c r="P306" s="33"/>
      <c r="Q306" s="33"/>
      <c r="R306" s="33"/>
      <c r="S306" s="33" t="s">
        <v>162</v>
      </c>
      <c r="T306" s="22" t="s">
        <v>302</v>
      </c>
    </row>
    <row r="307" spans="1:20" x14ac:dyDescent="0.25">
      <c r="A307" s="45" t="s">
        <v>301</v>
      </c>
      <c r="B307" s="56" t="s">
        <v>195</v>
      </c>
      <c r="C307" s="60"/>
      <c r="D307" s="31" t="str">
        <f t="shared" si="23"/>
        <v>OK</v>
      </c>
      <c r="E307" s="33"/>
      <c r="F307" s="33"/>
      <c r="G307" s="33"/>
      <c r="H307" s="33"/>
      <c r="I307" s="33" t="s">
        <v>162</v>
      </c>
      <c r="J307" s="33" t="s">
        <v>162</v>
      </c>
      <c r="K307" s="33"/>
      <c r="L307" s="33"/>
      <c r="M307" s="33"/>
      <c r="N307" s="33"/>
      <c r="O307" s="33"/>
      <c r="P307" s="33"/>
      <c r="Q307" s="33"/>
      <c r="R307" s="33"/>
      <c r="S307" s="33" t="s">
        <v>162</v>
      </c>
      <c r="T307" s="22" t="s">
        <v>302</v>
      </c>
    </row>
    <row r="308" spans="1:20" x14ac:dyDescent="0.25">
      <c r="A308" s="45" t="s">
        <v>158</v>
      </c>
      <c r="B308" s="56" t="s">
        <v>195</v>
      </c>
      <c r="C308" s="58"/>
      <c r="D308" s="31" t="str">
        <f t="shared" si="23"/>
        <v>OK</v>
      </c>
      <c r="E308" s="33"/>
      <c r="F308" s="33"/>
      <c r="G308" s="33"/>
      <c r="H308" s="33"/>
      <c r="I308" s="33" t="s">
        <v>162</v>
      </c>
      <c r="J308" s="33" t="s">
        <v>162</v>
      </c>
      <c r="K308" s="33"/>
      <c r="L308" s="33"/>
      <c r="M308" s="33"/>
      <c r="N308" s="33"/>
      <c r="O308" s="33"/>
      <c r="P308" s="33"/>
      <c r="Q308" s="33"/>
      <c r="R308" s="33"/>
      <c r="S308" s="33" t="s">
        <v>162</v>
      </c>
      <c r="T308" s="22" t="s">
        <v>302</v>
      </c>
    </row>
    <row r="309" spans="1:20" x14ac:dyDescent="0.25">
      <c r="A309" s="93" t="s">
        <v>345</v>
      </c>
      <c r="B309" s="94"/>
      <c r="C309" s="97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6"/>
    </row>
    <row r="310" spans="1:20" x14ac:dyDescent="0.25">
      <c r="A310" s="24" t="s">
        <v>38</v>
      </c>
      <c r="B310" s="46" t="s">
        <v>190</v>
      </c>
      <c r="C310" s="46" t="s">
        <v>190</v>
      </c>
      <c r="D310" s="31" t="str">
        <f>IF(ISERROR(FIND("x",_xlfn.CONCAT(E310:S310))),"OK","To Do")</f>
        <v>OK</v>
      </c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22" t="s">
        <v>38</v>
      </c>
    </row>
  </sheetData>
  <autoFilter ref="A4:T310"/>
  <sortState ref="T3:T17">
    <sortCondition ref="T3:T17"/>
  </sortState>
  <mergeCells count="64">
    <mergeCell ref="A285:S285"/>
    <mergeCell ref="A299:S299"/>
    <mergeCell ref="A222:S222"/>
    <mergeCell ref="A239:S239"/>
    <mergeCell ref="A242:S242"/>
    <mergeCell ref="A247:S247"/>
    <mergeCell ref="A254:S254"/>
    <mergeCell ref="A227:S227"/>
    <mergeCell ref="A232:S232"/>
    <mergeCell ref="A54:S54"/>
    <mergeCell ref="A62:S62"/>
    <mergeCell ref="A68:S68"/>
    <mergeCell ref="A84:S84"/>
    <mergeCell ref="A42:S42"/>
    <mergeCell ref="A53:S53"/>
    <mergeCell ref="A43:S43"/>
    <mergeCell ref="A51:S51"/>
    <mergeCell ref="A7:S7"/>
    <mergeCell ref="A2:D2"/>
    <mergeCell ref="A10:S10"/>
    <mergeCell ref="A19:S19"/>
    <mergeCell ref="A26:S26"/>
    <mergeCell ref="A6:S6"/>
    <mergeCell ref="C11:C18"/>
    <mergeCell ref="A38:S38"/>
    <mergeCell ref="C20:C25"/>
    <mergeCell ref="C8:C9"/>
    <mergeCell ref="A1:T1"/>
    <mergeCell ref="A309:S309"/>
    <mergeCell ref="A228:S228"/>
    <mergeCell ref="A238:S238"/>
    <mergeCell ref="A230:S230"/>
    <mergeCell ref="A282:S282"/>
    <mergeCell ref="A284:S284"/>
    <mergeCell ref="A298:S298"/>
    <mergeCell ref="A296:S296"/>
    <mergeCell ref="A233:S233"/>
    <mergeCell ref="A236:S236"/>
    <mergeCell ref="I2:S2"/>
    <mergeCell ref="E2:H2"/>
    <mergeCell ref="C85:C98"/>
    <mergeCell ref="C55:C60"/>
    <mergeCell ref="A99:S99"/>
    <mergeCell ref="A111:S111"/>
    <mergeCell ref="A122:S122"/>
    <mergeCell ref="C63:C67"/>
    <mergeCell ref="A140:S140"/>
    <mergeCell ref="A153:S153"/>
    <mergeCell ref="C123:C139"/>
    <mergeCell ref="C141:C152"/>
    <mergeCell ref="A158:S158"/>
    <mergeCell ref="C211:C216"/>
    <mergeCell ref="C223:C226"/>
    <mergeCell ref="A164:S164"/>
    <mergeCell ref="A168:S168"/>
    <mergeCell ref="A171:S171"/>
    <mergeCell ref="A178:S178"/>
    <mergeCell ref="A183:S183"/>
    <mergeCell ref="A193:S193"/>
    <mergeCell ref="A204:S204"/>
    <mergeCell ref="A210:S210"/>
    <mergeCell ref="C179:C181"/>
    <mergeCell ref="C184:C192"/>
    <mergeCell ref="A217:S217"/>
  </mergeCells>
  <conditionalFormatting sqref="D8:D9 D101 D112 D163 D116:D121 D154:D155 D159:D161 D186:D192 D226 D240 D11:D18 D20:D25 D27:D37 D39:D41 D165:D167 D194:D203 D205:D209 D211:D216 D218:D221 D223:D224 D251:D253 D249 D255:D281 D55:D60 D179:D181">
    <cfRule type="cellIs" dxfId="325" priority="658" operator="equal">
      <formula>"OK"</formula>
    </cfRule>
    <cfRule type="cellIs" dxfId="324" priority="659" operator="equal">
      <formula>"To Do"</formula>
    </cfRule>
  </conditionalFormatting>
  <conditionalFormatting sqref="D52">
    <cfRule type="cellIs" dxfId="323" priority="656" operator="equal">
      <formula>"OK"</formula>
    </cfRule>
    <cfRule type="cellIs" dxfId="322" priority="657" operator="equal">
      <formula>"To Do"</formula>
    </cfRule>
  </conditionalFormatting>
  <conditionalFormatting sqref="D44:D50">
    <cfRule type="cellIs" dxfId="321" priority="654" operator="equal">
      <formula>"OK"</formula>
    </cfRule>
    <cfRule type="cellIs" dxfId="320" priority="655" operator="equal">
      <formula>"To Do"</formula>
    </cfRule>
  </conditionalFormatting>
  <conditionalFormatting sqref="D67 D72:D73 D76:D83 D63:D65 D85:D98">
    <cfRule type="cellIs" dxfId="319" priority="652" operator="equal">
      <formula>"OK"</formula>
    </cfRule>
    <cfRule type="cellIs" dxfId="318" priority="653" operator="equal">
      <formula>"To Do"</formula>
    </cfRule>
  </conditionalFormatting>
  <conditionalFormatting sqref="D229">
    <cfRule type="cellIs" dxfId="317" priority="650" operator="equal">
      <formula>"OK"</formula>
    </cfRule>
    <cfRule type="cellIs" dxfId="316" priority="651" operator="equal">
      <formula>"To Do"</formula>
    </cfRule>
  </conditionalFormatting>
  <conditionalFormatting sqref="D231">
    <cfRule type="cellIs" dxfId="315" priority="648" operator="equal">
      <formula>"OK"</formula>
    </cfRule>
    <cfRule type="cellIs" dxfId="314" priority="649" operator="equal">
      <formula>"To Do"</formula>
    </cfRule>
  </conditionalFormatting>
  <conditionalFormatting sqref="D243:D246">
    <cfRule type="cellIs" dxfId="313" priority="646" operator="equal">
      <formula>"OK"</formula>
    </cfRule>
    <cfRule type="cellIs" dxfId="312" priority="647" operator="equal">
      <formula>"To Do"</formula>
    </cfRule>
  </conditionalFormatting>
  <conditionalFormatting sqref="D283">
    <cfRule type="cellIs" dxfId="311" priority="644" operator="equal">
      <formula>"OK"</formula>
    </cfRule>
    <cfRule type="cellIs" dxfId="310" priority="645" operator="equal">
      <formula>"To Do"</formula>
    </cfRule>
  </conditionalFormatting>
  <conditionalFormatting sqref="D287:D288 D295">
    <cfRule type="cellIs" dxfId="309" priority="642" operator="equal">
      <formula>"OK"</formula>
    </cfRule>
    <cfRule type="cellIs" dxfId="308" priority="643" operator="equal">
      <formula>"To Do"</formula>
    </cfRule>
  </conditionalFormatting>
  <conditionalFormatting sqref="D297">
    <cfRule type="cellIs" dxfId="307" priority="640" operator="equal">
      <formula>"OK"</formula>
    </cfRule>
    <cfRule type="cellIs" dxfId="306" priority="641" operator="equal">
      <formula>"To Do"</formula>
    </cfRule>
  </conditionalFormatting>
  <conditionalFormatting sqref="D302 D308">
    <cfRule type="cellIs" dxfId="305" priority="638" operator="equal">
      <formula>"OK"</formula>
    </cfRule>
    <cfRule type="cellIs" dxfId="304" priority="639" operator="equal">
      <formula>"To Do"</formula>
    </cfRule>
  </conditionalFormatting>
  <conditionalFormatting sqref="D310">
    <cfRule type="cellIs" dxfId="303" priority="636" operator="equal">
      <formula>"OK"</formula>
    </cfRule>
    <cfRule type="cellIs" dxfId="302" priority="637" operator="equal">
      <formula>"To Do"</formula>
    </cfRule>
  </conditionalFormatting>
  <conditionalFormatting sqref="E310:Q310 E52:Q52 E229:Q229 E231:Q231 E283:Q283 E297:Q297 E302:Q302 S297 S287:S288 S283 S246 S231 S229 S52 S310 S44:S50 S8:S9 E39:Q40 E36:E37 G37:Q37 G36:H36 J36:Q36 E41:H41 K41:Q41 E72:H73 S76:S77 E76:H83 E101:R101 E112:S112 E163:S163 E116:H121 E159:H161 E186:K192 E196:L196 E209:S209 E205:R208 E224:K224 E240:S240 E308:Q308 S11:S18 S27:S37 E27:Q35 S39:S41 S85 E165:S167 E218:R221 S20:S25 E20:Q25 E249:S249 E251:S253 E255:R281 N201:R201 N202:S203 N197:R198 N199:S200 N194:R195 N196:S196 E194:K195 E198:L198 E197:H197 E200:L203 E199:K199 K197 K116:S121 E155:H155 J155:S155 E154:S154 J159:S161 E287:Q288 E295:Q295 E11:Q18 E8:Q9 E44:Q50 E55:S60 E85:Q98 S94:S98 E179:S181 M186:S192 E63:Q65 E67:Q67 S63:S67 E211:K216 N214:R216 N211:R212 N213:S213 E223:R223 M224:S224 E226:S226 E243:Q246 K76:Q76 K73:Q73 L72:Q72 K78:Q83 L77:Q77">
    <cfRule type="cellIs" dxfId="301" priority="628" operator="equal">
      <formula>"OK"</formula>
    </cfRule>
    <cfRule type="cellIs" dxfId="300" priority="630" operator="equal">
      <formula>"x"</formula>
    </cfRule>
    <cfRule type="cellIs" priority="631" operator="equal">
      <formula>""</formula>
    </cfRule>
  </conditionalFormatting>
  <conditionalFormatting sqref="R302 R297 R287:R288 R283 R243:R246 R231 R229 R52 R310 R44:R50 R8:R9 R67 R72:R73 R76:R83 R295 R308 R11:R18 R20:R25 R39:R41 R63:R65 R85:R98 R27:R37">
    <cfRule type="cellIs" dxfId="299" priority="574" operator="equal">
      <formula>"OK"</formula>
    </cfRule>
    <cfRule type="cellIs" dxfId="298" priority="575" operator="equal">
      <formula>"x"</formula>
    </cfRule>
    <cfRule type="cellIs" priority="576" operator="equal">
      <formula>""</formula>
    </cfRule>
  </conditionalFormatting>
  <conditionalFormatting sqref="I41:J41">
    <cfRule type="cellIs" dxfId="297" priority="565" operator="equal">
      <formula>"OK"</formula>
    </cfRule>
    <cfRule type="cellIs" dxfId="296" priority="566" operator="equal">
      <formula>"x"</formula>
    </cfRule>
    <cfRule type="cellIs" priority="567" operator="equal">
      <formula>""</formula>
    </cfRule>
  </conditionalFormatting>
  <conditionalFormatting sqref="D69:D71">
    <cfRule type="cellIs" dxfId="295" priority="531" operator="equal">
      <formula>"OK"</formula>
    </cfRule>
    <cfRule type="cellIs" dxfId="294" priority="532" operator="equal">
      <formula>"To Do"</formula>
    </cfRule>
  </conditionalFormatting>
  <conditionalFormatting sqref="E66:H66 K66:Q66">
    <cfRule type="cellIs" dxfId="293" priority="560" operator="equal">
      <formula>"OK"</formula>
    </cfRule>
    <cfRule type="cellIs" dxfId="292" priority="561" operator="equal">
      <formula>"x"</formula>
    </cfRule>
    <cfRule type="cellIs" priority="562" operator="equal">
      <formula>""</formula>
    </cfRule>
  </conditionalFormatting>
  <conditionalFormatting sqref="R66">
    <cfRule type="cellIs" dxfId="291" priority="557" operator="equal">
      <formula>"OK"</formula>
    </cfRule>
    <cfRule type="cellIs" dxfId="290" priority="558" operator="equal">
      <formula>"x"</formula>
    </cfRule>
    <cfRule type="cellIs" priority="559" operator="equal">
      <formula>""</formula>
    </cfRule>
  </conditionalFormatting>
  <conditionalFormatting sqref="E69:Q69 I69:J70">
    <cfRule type="cellIs" dxfId="289" priority="549" operator="equal">
      <formula>"OK"</formula>
    </cfRule>
    <cfRule type="cellIs" dxfId="288" priority="550" operator="equal">
      <formula>"x"</formula>
    </cfRule>
    <cfRule type="cellIs" priority="551" operator="equal">
      <formula>""</formula>
    </cfRule>
  </conditionalFormatting>
  <conditionalFormatting sqref="R69">
    <cfRule type="cellIs" dxfId="287" priority="546" operator="equal">
      <formula>"OK"</formula>
    </cfRule>
    <cfRule type="cellIs" dxfId="286" priority="547" operator="equal">
      <formula>"x"</formula>
    </cfRule>
    <cfRule type="cellIs" priority="548" operator="equal">
      <formula>""</formula>
    </cfRule>
  </conditionalFormatting>
  <conditionalFormatting sqref="E70:Q71">
    <cfRule type="cellIs" dxfId="285" priority="538" operator="equal">
      <formula>"OK"</formula>
    </cfRule>
    <cfRule type="cellIs" dxfId="284" priority="539" operator="equal">
      <formula>"x"</formula>
    </cfRule>
    <cfRule type="cellIs" priority="540" operator="equal">
      <formula>""</formula>
    </cfRule>
  </conditionalFormatting>
  <conditionalFormatting sqref="R70:R71">
    <cfRule type="cellIs" dxfId="283" priority="535" operator="equal">
      <formula>"OK"</formula>
    </cfRule>
    <cfRule type="cellIs" dxfId="282" priority="536" operator="equal">
      <formula>"x"</formula>
    </cfRule>
    <cfRule type="cellIs" priority="537" operator="equal">
      <formula>""</formula>
    </cfRule>
  </conditionalFormatting>
  <conditionalFormatting sqref="D66">
    <cfRule type="cellIs" dxfId="281" priority="533" operator="equal">
      <formula>"OK"</formula>
    </cfRule>
    <cfRule type="cellIs" dxfId="280" priority="534" operator="equal">
      <formula>"To Do"</formula>
    </cfRule>
  </conditionalFormatting>
  <conditionalFormatting sqref="D74">
    <cfRule type="cellIs" dxfId="279" priority="520" operator="equal">
      <formula>"OK"</formula>
    </cfRule>
    <cfRule type="cellIs" dxfId="278" priority="521" operator="equal">
      <formula>"To Do"</formula>
    </cfRule>
  </conditionalFormatting>
  <conditionalFormatting sqref="E74:H74 K74:Q74">
    <cfRule type="cellIs" dxfId="277" priority="525" operator="equal">
      <formula>"OK"</formula>
    </cfRule>
    <cfRule type="cellIs" dxfId="276" priority="526" operator="equal">
      <formula>"x"</formula>
    </cfRule>
    <cfRule type="cellIs" priority="527" operator="equal">
      <formula>""</formula>
    </cfRule>
  </conditionalFormatting>
  <conditionalFormatting sqref="R74">
    <cfRule type="cellIs" dxfId="275" priority="522" operator="equal">
      <formula>"OK"</formula>
    </cfRule>
    <cfRule type="cellIs" dxfId="274" priority="523" operator="equal">
      <formula>"x"</formula>
    </cfRule>
    <cfRule type="cellIs" priority="524" operator="equal">
      <formula>""</formula>
    </cfRule>
  </conditionalFormatting>
  <conditionalFormatting sqref="D75">
    <cfRule type="cellIs" dxfId="273" priority="509" operator="equal">
      <formula>"OK"</formula>
    </cfRule>
    <cfRule type="cellIs" dxfId="272" priority="510" operator="equal">
      <formula>"To Do"</formula>
    </cfRule>
  </conditionalFormatting>
  <conditionalFormatting sqref="E75:H75 K75:Q75">
    <cfRule type="cellIs" dxfId="271" priority="514" operator="equal">
      <formula>"OK"</formula>
    </cfRule>
    <cfRule type="cellIs" dxfId="270" priority="515" operator="equal">
      <formula>"x"</formula>
    </cfRule>
    <cfRule type="cellIs" priority="516" operator="equal">
      <formula>""</formula>
    </cfRule>
  </conditionalFormatting>
  <conditionalFormatting sqref="R75">
    <cfRule type="cellIs" dxfId="269" priority="511" operator="equal">
      <formula>"OK"</formula>
    </cfRule>
    <cfRule type="cellIs" dxfId="268" priority="512" operator="equal">
      <formula>"x"</formula>
    </cfRule>
    <cfRule type="cellIs" priority="513" operator="equal">
      <formula>""</formula>
    </cfRule>
  </conditionalFormatting>
  <conditionalFormatting sqref="R100">
    <cfRule type="cellIs" dxfId="267" priority="494" operator="equal">
      <formula>"OK"</formula>
    </cfRule>
    <cfRule type="cellIs" dxfId="266" priority="495" operator="equal">
      <formula>"x"</formula>
    </cfRule>
    <cfRule type="cellIs" priority="496" operator="equal">
      <formula>""</formula>
    </cfRule>
  </conditionalFormatting>
  <conditionalFormatting sqref="E100:Q100 I100:J110">
    <cfRule type="cellIs" dxfId="265" priority="497" operator="equal">
      <formula>"OK"</formula>
    </cfRule>
    <cfRule type="cellIs" dxfId="264" priority="498" operator="equal">
      <formula>"x"</formula>
    </cfRule>
    <cfRule type="cellIs" priority="499" operator="equal">
      <formula>""</formula>
    </cfRule>
  </conditionalFormatting>
  <conditionalFormatting sqref="D100">
    <cfRule type="cellIs" dxfId="263" priority="492" operator="equal">
      <formula>"OK"</formula>
    </cfRule>
    <cfRule type="cellIs" dxfId="262" priority="493" operator="equal">
      <formula>"To Do"</formula>
    </cfRule>
  </conditionalFormatting>
  <conditionalFormatting sqref="D102:D110">
    <cfRule type="cellIs" dxfId="261" priority="479" operator="equal">
      <formula>"OK"</formula>
    </cfRule>
    <cfRule type="cellIs" dxfId="260" priority="480" operator="equal">
      <formula>"To Do"</formula>
    </cfRule>
  </conditionalFormatting>
  <conditionalFormatting sqref="E102:R110">
    <cfRule type="cellIs" dxfId="259" priority="476" operator="equal">
      <formula>"OK"</formula>
    </cfRule>
    <cfRule type="cellIs" dxfId="258" priority="477" operator="equal">
      <formula>"x"</formula>
    </cfRule>
    <cfRule type="cellIs" priority="478" operator="equal">
      <formula>""</formula>
    </cfRule>
  </conditionalFormatting>
  <conditionalFormatting sqref="D113:D115">
    <cfRule type="cellIs" dxfId="257" priority="474" operator="equal">
      <formula>"OK"</formula>
    </cfRule>
    <cfRule type="cellIs" dxfId="256" priority="475" operator="equal">
      <formula>"To Do"</formula>
    </cfRule>
  </conditionalFormatting>
  <conditionalFormatting sqref="E113:H115 K113:R115">
    <cfRule type="cellIs" dxfId="255" priority="471" operator="equal">
      <formula>"OK"</formula>
    </cfRule>
    <cfRule type="cellIs" dxfId="254" priority="472" operator="equal">
      <formula>"x"</formula>
    </cfRule>
    <cfRule type="cellIs" priority="473" operator="equal">
      <formula>""</formula>
    </cfRule>
  </conditionalFormatting>
  <conditionalFormatting sqref="D123:D139 D141:D152">
    <cfRule type="cellIs" dxfId="253" priority="469" operator="equal">
      <formula>"OK"</formula>
    </cfRule>
    <cfRule type="cellIs" dxfId="252" priority="470" operator="equal">
      <formula>"To Do"</formula>
    </cfRule>
  </conditionalFormatting>
  <conditionalFormatting sqref="E123:S139 E141:S152">
    <cfRule type="cellIs" dxfId="251" priority="466" operator="equal">
      <formula>"OK"</formula>
    </cfRule>
    <cfRule type="cellIs" dxfId="250" priority="467" operator="equal">
      <formula>"x"</formula>
    </cfRule>
    <cfRule type="cellIs" priority="468" operator="equal">
      <formula>""</formula>
    </cfRule>
  </conditionalFormatting>
  <conditionalFormatting sqref="D156:D157">
    <cfRule type="cellIs" dxfId="249" priority="464" operator="equal">
      <formula>"OK"</formula>
    </cfRule>
    <cfRule type="cellIs" dxfId="248" priority="465" operator="equal">
      <formula>"To Do"</formula>
    </cfRule>
  </conditionalFormatting>
  <conditionalFormatting sqref="E156:H157 K156:R157">
    <cfRule type="cellIs" dxfId="247" priority="461" operator="equal">
      <formula>"OK"</formula>
    </cfRule>
    <cfRule type="cellIs" dxfId="246" priority="462" operator="equal">
      <formula>"x"</formula>
    </cfRule>
    <cfRule type="cellIs" priority="463" operator="equal">
      <formula>""</formula>
    </cfRule>
  </conditionalFormatting>
  <conditionalFormatting sqref="D162">
    <cfRule type="cellIs" dxfId="245" priority="459" operator="equal">
      <formula>"OK"</formula>
    </cfRule>
    <cfRule type="cellIs" dxfId="244" priority="460" operator="equal">
      <formula>"To Do"</formula>
    </cfRule>
  </conditionalFormatting>
  <conditionalFormatting sqref="E162:H162 J162:S162">
    <cfRule type="cellIs" dxfId="243" priority="456" operator="equal">
      <formula>"OK"</formula>
    </cfRule>
    <cfRule type="cellIs" dxfId="242" priority="457" operator="equal">
      <formula>"x"</formula>
    </cfRule>
    <cfRule type="cellIs" priority="458" operator="equal">
      <formula>""</formula>
    </cfRule>
  </conditionalFormatting>
  <conditionalFormatting sqref="D169:D170">
    <cfRule type="cellIs" dxfId="241" priority="454" operator="equal">
      <formula>"OK"</formula>
    </cfRule>
    <cfRule type="cellIs" dxfId="240" priority="455" operator="equal">
      <formula>"To Do"</formula>
    </cfRule>
  </conditionalFormatting>
  <conditionalFormatting sqref="E169:S170">
    <cfRule type="cellIs" dxfId="239" priority="451" operator="equal">
      <formula>"OK"</formula>
    </cfRule>
    <cfRule type="cellIs" dxfId="238" priority="452" operator="equal">
      <formula>"x"</formula>
    </cfRule>
    <cfRule type="cellIs" priority="453" operator="equal">
      <formula>""</formula>
    </cfRule>
  </conditionalFormatting>
  <conditionalFormatting sqref="D172:D177">
    <cfRule type="cellIs" dxfId="237" priority="449" operator="equal">
      <formula>"OK"</formula>
    </cfRule>
    <cfRule type="cellIs" dxfId="236" priority="450" operator="equal">
      <formula>"To Do"</formula>
    </cfRule>
  </conditionalFormatting>
  <conditionalFormatting sqref="E172:S177">
    <cfRule type="cellIs" dxfId="235" priority="446" operator="equal">
      <formula>"OK"</formula>
    </cfRule>
    <cfRule type="cellIs" dxfId="234" priority="447" operator="equal">
      <formula>"x"</formula>
    </cfRule>
    <cfRule type="cellIs" priority="448" operator="equal">
      <formula>""</formula>
    </cfRule>
  </conditionalFormatting>
  <conditionalFormatting sqref="D184:D185">
    <cfRule type="cellIs" dxfId="233" priority="444" operator="equal">
      <formula>"OK"</formula>
    </cfRule>
    <cfRule type="cellIs" dxfId="232" priority="445" operator="equal">
      <formula>"To Do"</formula>
    </cfRule>
  </conditionalFormatting>
  <conditionalFormatting sqref="E184:S185">
    <cfRule type="cellIs" dxfId="231" priority="441" operator="equal">
      <formula>"OK"</formula>
    </cfRule>
    <cfRule type="cellIs" dxfId="230" priority="442" operator="equal">
      <formula>"x"</formula>
    </cfRule>
    <cfRule type="cellIs" priority="443" operator="equal">
      <formula>""</formula>
    </cfRule>
  </conditionalFormatting>
  <conditionalFormatting sqref="S194:S195">
    <cfRule type="cellIs" dxfId="229" priority="438" operator="equal">
      <formula>"OK"</formula>
    </cfRule>
    <cfRule type="cellIs" dxfId="228" priority="439" operator="equal">
      <formula>"x"</formula>
    </cfRule>
    <cfRule type="cellIs" priority="440" operator="equal">
      <formula>""</formula>
    </cfRule>
  </conditionalFormatting>
  <conditionalFormatting sqref="S205:S208">
    <cfRule type="cellIs" dxfId="227" priority="429" operator="equal">
      <formula>"OK"</formula>
    </cfRule>
    <cfRule type="cellIs" dxfId="226" priority="430" operator="equal">
      <formula>"x"</formula>
    </cfRule>
    <cfRule type="cellIs" priority="431" operator="equal">
      <formula>""</formula>
    </cfRule>
  </conditionalFormatting>
  <conditionalFormatting sqref="S218:S221">
    <cfRule type="cellIs" dxfId="225" priority="420" operator="equal">
      <formula>"OK"</formula>
    </cfRule>
    <cfRule type="cellIs" dxfId="224" priority="421" operator="equal">
      <formula>"x"</formula>
    </cfRule>
    <cfRule type="cellIs" priority="422" operator="equal">
      <formula>""</formula>
    </cfRule>
  </conditionalFormatting>
  <conditionalFormatting sqref="D225">
    <cfRule type="cellIs" dxfId="223" priority="415" operator="equal">
      <formula>"OK"</formula>
    </cfRule>
    <cfRule type="cellIs" dxfId="222" priority="416" operator="equal">
      <formula>"To Do"</formula>
    </cfRule>
  </conditionalFormatting>
  <conditionalFormatting sqref="E225:K225 M225:S225">
    <cfRule type="cellIs" dxfId="221" priority="412" operator="equal">
      <formula>"OK"</formula>
    </cfRule>
    <cfRule type="cellIs" dxfId="220" priority="413" operator="equal">
      <formula>"x"</formula>
    </cfRule>
    <cfRule type="cellIs" priority="414" operator="equal">
      <formula>""</formula>
    </cfRule>
  </conditionalFormatting>
  <conditionalFormatting sqref="D235">
    <cfRule type="cellIs" dxfId="219" priority="410" operator="equal">
      <formula>"OK"</formula>
    </cfRule>
    <cfRule type="cellIs" dxfId="218" priority="411" operator="equal">
      <formula>"To Do"</formula>
    </cfRule>
  </conditionalFormatting>
  <conditionalFormatting sqref="E235:Q235">
    <cfRule type="cellIs" dxfId="217" priority="407" operator="equal">
      <formula>"OK"</formula>
    </cfRule>
    <cfRule type="cellIs" dxfId="216" priority="408" operator="equal">
      <formula>"x"</formula>
    </cfRule>
    <cfRule type="cellIs" priority="409" operator="equal">
      <formula>""</formula>
    </cfRule>
  </conditionalFormatting>
  <conditionalFormatting sqref="R235">
    <cfRule type="cellIs" dxfId="215" priority="404" operator="equal">
      <formula>"OK"</formula>
    </cfRule>
    <cfRule type="cellIs" dxfId="214" priority="405" operator="equal">
      <formula>"x"</formula>
    </cfRule>
    <cfRule type="cellIs" priority="406" operator="equal">
      <formula>""</formula>
    </cfRule>
  </conditionalFormatting>
  <conditionalFormatting sqref="D237">
    <cfRule type="cellIs" dxfId="213" priority="402" operator="equal">
      <formula>"OK"</formula>
    </cfRule>
    <cfRule type="cellIs" dxfId="212" priority="403" operator="equal">
      <formula>"To Do"</formula>
    </cfRule>
  </conditionalFormatting>
  <conditionalFormatting sqref="E237:Q237 S237">
    <cfRule type="cellIs" dxfId="211" priority="399" operator="equal">
      <formula>"OK"</formula>
    </cfRule>
    <cfRule type="cellIs" dxfId="210" priority="400" operator="equal">
      <formula>"x"</formula>
    </cfRule>
    <cfRule type="cellIs" priority="401" operator="equal">
      <formula>""</formula>
    </cfRule>
  </conditionalFormatting>
  <conditionalFormatting sqref="R237">
    <cfRule type="cellIs" dxfId="209" priority="396" operator="equal">
      <formula>"OK"</formula>
    </cfRule>
    <cfRule type="cellIs" dxfId="208" priority="397" operator="equal">
      <formula>"x"</formula>
    </cfRule>
    <cfRule type="cellIs" priority="398" operator="equal">
      <formula>""</formula>
    </cfRule>
  </conditionalFormatting>
  <conditionalFormatting sqref="S235">
    <cfRule type="cellIs" dxfId="207" priority="393" operator="equal">
      <formula>"OK"</formula>
    </cfRule>
    <cfRule type="cellIs" dxfId="206" priority="394" operator="equal">
      <formula>"x"</formula>
    </cfRule>
    <cfRule type="cellIs" priority="395" operator="equal">
      <formula>""</formula>
    </cfRule>
  </conditionalFormatting>
  <conditionalFormatting sqref="D241">
    <cfRule type="cellIs" dxfId="205" priority="369" operator="equal">
      <formula>"OK"</formula>
    </cfRule>
    <cfRule type="cellIs" dxfId="204" priority="370" operator="equal">
      <formula>"To Do"</formula>
    </cfRule>
  </conditionalFormatting>
  <conditionalFormatting sqref="E241:Q241">
    <cfRule type="cellIs" dxfId="203" priority="366" operator="equal">
      <formula>"OK"</formula>
    </cfRule>
    <cfRule type="cellIs" dxfId="202" priority="367" operator="equal">
      <formula>"x"</formula>
    </cfRule>
    <cfRule type="cellIs" priority="368" operator="equal">
      <formula>""</formula>
    </cfRule>
  </conditionalFormatting>
  <conditionalFormatting sqref="R241">
    <cfRule type="cellIs" dxfId="201" priority="363" operator="equal">
      <formula>"OK"</formula>
    </cfRule>
    <cfRule type="cellIs" dxfId="200" priority="364" operator="equal">
      <formula>"x"</formula>
    </cfRule>
    <cfRule type="cellIs" priority="365" operator="equal">
      <formula>""</formula>
    </cfRule>
  </conditionalFormatting>
  <conditionalFormatting sqref="S241">
    <cfRule type="cellIs" dxfId="199" priority="360" operator="equal">
      <formula>"OK"</formula>
    </cfRule>
    <cfRule type="cellIs" dxfId="198" priority="361" operator="equal">
      <formula>"x"</formula>
    </cfRule>
    <cfRule type="cellIs" priority="362" operator="equal">
      <formula>""</formula>
    </cfRule>
  </conditionalFormatting>
  <conditionalFormatting sqref="D248">
    <cfRule type="cellIs" dxfId="197" priority="358" operator="equal">
      <formula>"OK"</formula>
    </cfRule>
    <cfRule type="cellIs" dxfId="196" priority="359" operator="equal">
      <formula>"To Do"</formula>
    </cfRule>
  </conditionalFormatting>
  <conditionalFormatting sqref="E248:Q248">
    <cfRule type="cellIs" dxfId="195" priority="355" operator="equal">
      <formula>"OK"</formula>
    </cfRule>
    <cfRule type="cellIs" dxfId="194" priority="356" operator="equal">
      <formula>"x"</formula>
    </cfRule>
    <cfRule type="cellIs" priority="357" operator="equal">
      <formula>""</formula>
    </cfRule>
  </conditionalFormatting>
  <conditionalFormatting sqref="R248">
    <cfRule type="cellIs" dxfId="193" priority="352" operator="equal">
      <formula>"OK"</formula>
    </cfRule>
    <cfRule type="cellIs" dxfId="192" priority="353" operator="equal">
      <formula>"x"</formula>
    </cfRule>
    <cfRule type="cellIs" priority="354" operator="equal">
      <formula>""</formula>
    </cfRule>
  </conditionalFormatting>
  <conditionalFormatting sqref="S248">
    <cfRule type="cellIs" dxfId="191" priority="349" operator="equal">
      <formula>"OK"</formula>
    </cfRule>
    <cfRule type="cellIs" dxfId="190" priority="350" operator="equal">
      <formula>"x"</formula>
    </cfRule>
    <cfRule type="cellIs" priority="351" operator="equal">
      <formula>""</formula>
    </cfRule>
  </conditionalFormatting>
  <conditionalFormatting sqref="D250">
    <cfRule type="cellIs" dxfId="189" priority="347" operator="equal">
      <formula>"OK"</formula>
    </cfRule>
    <cfRule type="cellIs" dxfId="188" priority="348" operator="equal">
      <formula>"To Do"</formula>
    </cfRule>
  </conditionalFormatting>
  <conditionalFormatting sqref="E250:Q250">
    <cfRule type="cellIs" dxfId="187" priority="344" operator="equal">
      <formula>"OK"</formula>
    </cfRule>
    <cfRule type="cellIs" dxfId="186" priority="345" operator="equal">
      <formula>"x"</formula>
    </cfRule>
    <cfRule type="cellIs" priority="346" operator="equal">
      <formula>""</formula>
    </cfRule>
  </conditionalFormatting>
  <conditionalFormatting sqref="R250">
    <cfRule type="cellIs" dxfId="185" priority="341" operator="equal">
      <formula>"OK"</formula>
    </cfRule>
    <cfRule type="cellIs" dxfId="184" priority="342" operator="equal">
      <formula>"x"</formula>
    </cfRule>
    <cfRule type="cellIs" priority="343" operator="equal">
      <formula>""</formula>
    </cfRule>
  </conditionalFormatting>
  <conditionalFormatting sqref="S243:S245">
    <cfRule type="cellIs" dxfId="183" priority="335" operator="equal">
      <formula>"OK"</formula>
    </cfRule>
    <cfRule type="cellIs" dxfId="182" priority="336" operator="equal">
      <formula>"x"</formula>
    </cfRule>
    <cfRule type="cellIs" priority="337" operator="equal">
      <formula>""</formula>
    </cfRule>
  </conditionalFormatting>
  <conditionalFormatting sqref="S255:S265">
    <cfRule type="cellIs" dxfId="181" priority="324" operator="equal">
      <formula>"OK"</formula>
    </cfRule>
    <cfRule type="cellIs" dxfId="180" priority="325" operator="equal">
      <formula>"x"</formula>
    </cfRule>
    <cfRule type="cellIs" priority="326" operator="equal">
      <formula>""</formula>
    </cfRule>
  </conditionalFormatting>
  <conditionalFormatting sqref="D286">
    <cfRule type="cellIs" dxfId="179" priority="322" operator="equal">
      <formula>"OK"</formula>
    </cfRule>
    <cfRule type="cellIs" dxfId="178" priority="323" operator="equal">
      <formula>"To Do"</formula>
    </cfRule>
  </conditionalFormatting>
  <conditionalFormatting sqref="E286:Q286">
    <cfRule type="cellIs" dxfId="177" priority="319" operator="equal">
      <formula>"OK"</formula>
    </cfRule>
    <cfRule type="cellIs" dxfId="176" priority="320" operator="equal">
      <formula>"x"</formula>
    </cfRule>
    <cfRule type="cellIs" priority="321" operator="equal">
      <formula>""</formula>
    </cfRule>
  </conditionalFormatting>
  <conditionalFormatting sqref="R286">
    <cfRule type="cellIs" dxfId="175" priority="316" operator="equal">
      <formula>"OK"</formula>
    </cfRule>
    <cfRule type="cellIs" dxfId="174" priority="317" operator="equal">
      <formula>"x"</formula>
    </cfRule>
    <cfRule type="cellIs" priority="318" operator="equal">
      <formula>""</formula>
    </cfRule>
  </conditionalFormatting>
  <conditionalFormatting sqref="D289">
    <cfRule type="cellIs" dxfId="173" priority="311" operator="equal">
      <formula>"OK"</formula>
    </cfRule>
    <cfRule type="cellIs" dxfId="172" priority="312" operator="equal">
      <formula>"To Do"</formula>
    </cfRule>
  </conditionalFormatting>
  <conditionalFormatting sqref="E289:Q289">
    <cfRule type="cellIs" dxfId="171" priority="308" operator="equal">
      <formula>"OK"</formula>
    </cfRule>
    <cfRule type="cellIs" dxfId="170" priority="309" operator="equal">
      <formula>"x"</formula>
    </cfRule>
    <cfRule type="cellIs" priority="310" operator="equal">
      <formula>""</formula>
    </cfRule>
  </conditionalFormatting>
  <conditionalFormatting sqref="R289">
    <cfRule type="cellIs" dxfId="169" priority="305" operator="equal">
      <formula>"OK"</formula>
    </cfRule>
    <cfRule type="cellIs" dxfId="168" priority="306" operator="equal">
      <formula>"x"</formula>
    </cfRule>
    <cfRule type="cellIs" priority="307" operator="equal">
      <formula>""</formula>
    </cfRule>
  </conditionalFormatting>
  <conditionalFormatting sqref="D290">
    <cfRule type="cellIs" dxfId="167" priority="300" operator="equal">
      <formula>"OK"</formula>
    </cfRule>
    <cfRule type="cellIs" dxfId="166" priority="301" operator="equal">
      <formula>"To Do"</formula>
    </cfRule>
  </conditionalFormatting>
  <conditionalFormatting sqref="E290:Q290">
    <cfRule type="cellIs" dxfId="165" priority="297" operator="equal">
      <formula>"OK"</formula>
    </cfRule>
    <cfRule type="cellIs" dxfId="164" priority="298" operator="equal">
      <formula>"x"</formula>
    </cfRule>
    <cfRule type="cellIs" priority="299" operator="equal">
      <formula>""</formula>
    </cfRule>
  </conditionalFormatting>
  <conditionalFormatting sqref="R290">
    <cfRule type="cellIs" dxfId="163" priority="294" operator="equal">
      <formula>"OK"</formula>
    </cfRule>
    <cfRule type="cellIs" dxfId="162" priority="295" operator="equal">
      <formula>"x"</formula>
    </cfRule>
    <cfRule type="cellIs" priority="296" operator="equal">
      <formula>""</formula>
    </cfRule>
  </conditionalFormatting>
  <conditionalFormatting sqref="D291">
    <cfRule type="cellIs" dxfId="161" priority="289" operator="equal">
      <formula>"OK"</formula>
    </cfRule>
    <cfRule type="cellIs" dxfId="160" priority="290" operator="equal">
      <formula>"To Do"</formula>
    </cfRule>
  </conditionalFormatting>
  <conditionalFormatting sqref="E291:Q291">
    <cfRule type="cellIs" dxfId="159" priority="286" operator="equal">
      <formula>"OK"</formula>
    </cfRule>
    <cfRule type="cellIs" dxfId="158" priority="287" operator="equal">
      <formula>"x"</formula>
    </cfRule>
    <cfRule type="cellIs" priority="288" operator="equal">
      <formula>""</formula>
    </cfRule>
  </conditionalFormatting>
  <conditionalFormatting sqref="R291">
    <cfRule type="cellIs" dxfId="157" priority="283" operator="equal">
      <formula>"OK"</formula>
    </cfRule>
    <cfRule type="cellIs" dxfId="156" priority="284" operator="equal">
      <formula>"x"</formula>
    </cfRule>
    <cfRule type="cellIs" priority="285" operator="equal">
      <formula>""</formula>
    </cfRule>
  </conditionalFormatting>
  <conditionalFormatting sqref="D292">
    <cfRule type="cellIs" dxfId="155" priority="278" operator="equal">
      <formula>"OK"</formula>
    </cfRule>
    <cfRule type="cellIs" dxfId="154" priority="279" operator="equal">
      <formula>"To Do"</formula>
    </cfRule>
  </conditionalFormatting>
  <conditionalFormatting sqref="E292:Q292">
    <cfRule type="cellIs" dxfId="153" priority="275" operator="equal">
      <formula>"OK"</formula>
    </cfRule>
    <cfRule type="cellIs" dxfId="152" priority="276" operator="equal">
      <formula>"x"</formula>
    </cfRule>
    <cfRule type="cellIs" priority="277" operator="equal">
      <formula>""</formula>
    </cfRule>
  </conditionalFormatting>
  <conditionalFormatting sqref="R292">
    <cfRule type="cellIs" dxfId="151" priority="272" operator="equal">
      <formula>"OK"</formula>
    </cfRule>
    <cfRule type="cellIs" dxfId="150" priority="273" operator="equal">
      <formula>"x"</formula>
    </cfRule>
    <cfRule type="cellIs" priority="274" operator="equal">
      <formula>""</formula>
    </cfRule>
  </conditionalFormatting>
  <conditionalFormatting sqref="D293">
    <cfRule type="cellIs" dxfId="149" priority="264" operator="equal">
      <formula>"OK"</formula>
    </cfRule>
    <cfRule type="cellIs" dxfId="148" priority="265" operator="equal">
      <formula>"To Do"</formula>
    </cfRule>
  </conditionalFormatting>
  <conditionalFormatting sqref="E293:Q293">
    <cfRule type="cellIs" dxfId="147" priority="261" operator="equal">
      <formula>"OK"</formula>
    </cfRule>
    <cfRule type="cellIs" dxfId="146" priority="262" operator="equal">
      <formula>"x"</formula>
    </cfRule>
    <cfRule type="cellIs" priority="263" operator="equal">
      <formula>""</formula>
    </cfRule>
  </conditionalFormatting>
  <conditionalFormatting sqref="R293">
    <cfRule type="cellIs" dxfId="145" priority="258" operator="equal">
      <formula>"OK"</formula>
    </cfRule>
    <cfRule type="cellIs" dxfId="144" priority="259" operator="equal">
      <formula>"x"</formula>
    </cfRule>
    <cfRule type="cellIs" priority="260" operator="equal">
      <formula>""</formula>
    </cfRule>
  </conditionalFormatting>
  <conditionalFormatting sqref="D294">
    <cfRule type="cellIs" dxfId="143" priority="253" operator="equal">
      <formula>"OK"</formula>
    </cfRule>
    <cfRule type="cellIs" dxfId="142" priority="254" operator="equal">
      <formula>"To Do"</formula>
    </cfRule>
  </conditionalFormatting>
  <conditionalFormatting sqref="E294:Q294">
    <cfRule type="cellIs" dxfId="141" priority="250" operator="equal">
      <formula>"OK"</formula>
    </cfRule>
    <cfRule type="cellIs" dxfId="140" priority="251" operator="equal">
      <formula>"x"</formula>
    </cfRule>
    <cfRule type="cellIs" priority="252" operator="equal">
      <formula>""</formula>
    </cfRule>
  </conditionalFormatting>
  <conditionalFormatting sqref="R294">
    <cfRule type="cellIs" dxfId="139" priority="247" operator="equal">
      <formula>"OK"</formula>
    </cfRule>
    <cfRule type="cellIs" dxfId="138" priority="248" operator="equal">
      <formula>"x"</formula>
    </cfRule>
    <cfRule type="cellIs" priority="249" operator="equal">
      <formula>""</formula>
    </cfRule>
  </conditionalFormatting>
  <conditionalFormatting sqref="D300">
    <cfRule type="cellIs" dxfId="137" priority="242" operator="equal">
      <formula>"OK"</formula>
    </cfRule>
    <cfRule type="cellIs" dxfId="136" priority="243" operator="equal">
      <formula>"To Do"</formula>
    </cfRule>
  </conditionalFormatting>
  <conditionalFormatting sqref="E300:Q300 I302:J308">
    <cfRule type="cellIs" dxfId="135" priority="239" operator="equal">
      <formula>"OK"</formula>
    </cfRule>
    <cfRule type="cellIs" dxfId="134" priority="240" operator="equal">
      <formula>"x"</formula>
    </cfRule>
    <cfRule type="cellIs" priority="241" operator="equal">
      <formula>""</formula>
    </cfRule>
  </conditionalFormatting>
  <conditionalFormatting sqref="R300">
    <cfRule type="cellIs" dxfId="133" priority="236" operator="equal">
      <formula>"OK"</formula>
    </cfRule>
    <cfRule type="cellIs" dxfId="132" priority="237" operator="equal">
      <formula>"x"</formula>
    </cfRule>
    <cfRule type="cellIs" priority="238" operator="equal">
      <formula>""</formula>
    </cfRule>
  </conditionalFormatting>
  <conditionalFormatting sqref="D303">
    <cfRule type="cellIs" dxfId="131" priority="228" operator="equal">
      <formula>"OK"</formula>
    </cfRule>
    <cfRule type="cellIs" dxfId="130" priority="229" operator="equal">
      <formula>"To Do"</formula>
    </cfRule>
  </conditionalFormatting>
  <conditionalFormatting sqref="E303:Q303">
    <cfRule type="cellIs" dxfId="129" priority="225" operator="equal">
      <formula>"OK"</formula>
    </cfRule>
    <cfRule type="cellIs" dxfId="128" priority="226" operator="equal">
      <formula>"x"</formula>
    </cfRule>
    <cfRule type="cellIs" priority="227" operator="equal">
      <formula>""</formula>
    </cfRule>
  </conditionalFormatting>
  <conditionalFormatting sqref="R303">
    <cfRule type="cellIs" dxfId="127" priority="222" operator="equal">
      <formula>"OK"</formula>
    </cfRule>
    <cfRule type="cellIs" dxfId="126" priority="223" operator="equal">
      <formula>"x"</formula>
    </cfRule>
    <cfRule type="cellIs" priority="224" operator="equal">
      <formula>""</formula>
    </cfRule>
  </conditionalFormatting>
  <conditionalFormatting sqref="D304">
    <cfRule type="cellIs" dxfId="125" priority="217" operator="equal">
      <formula>"OK"</formula>
    </cfRule>
    <cfRule type="cellIs" dxfId="124" priority="218" operator="equal">
      <formula>"To Do"</formula>
    </cfRule>
  </conditionalFormatting>
  <conditionalFormatting sqref="E304:Q304">
    <cfRule type="cellIs" dxfId="123" priority="214" operator="equal">
      <formula>"OK"</formula>
    </cfRule>
    <cfRule type="cellIs" dxfId="122" priority="215" operator="equal">
      <formula>"x"</formula>
    </cfRule>
    <cfRule type="cellIs" priority="216" operator="equal">
      <formula>""</formula>
    </cfRule>
  </conditionalFormatting>
  <conditionalFormatting sqref="R304">
    <cfRule type="cellIs" dxfId="121" priority="211" operator="equal">
      <formula>"OK"</formula>
    </cfRule>
    <cfRule type="cellIs" dxfId="120" priority="212" operator="equal">
      <formula>"x"</formula>
    </cfRule>
    <cfRule type="cellIs" priority="213" operator="equal">
      <formula>""</formula>
    </cfRule>
  </conditionalFormatting>
  <conditionalFormatting sqref="D305">
    <cfRule type="cellIs" dxfId="119" priority="206" operator="equal">
      <formula>"OK"</formula>
    </cfRule>
    <cfRule type="cellIs" dxfId="118" priority="207" operator="equal">
      <formula>"To Do"</formula>
    </cfRule>
  </conditionalFormatting>
  <conditionalFormatting sqref="E305:Q305">
    <cfRule type="cellIs" dxfId="117" priority="203" operator="equal">
      <formula>"OK"</formula>
    </cfRule>
    <cfRule type="cellIs" dxfId="116" priority="204" operator="equal">
      <formula>"x"</formula>
    </cfRule>
    <cfRule type="cellIs" priority="205" operator="equal">
      <formula>""</formula>
    </cfRule>
  </conditionalFormatting>
  <conditionalFormatting sqref="R305">
    <cfRule type="cellIs" dxfId="115" priority="200" operator="equal">
      <formula>"OK"</formula>
    </cfRule>
    <cfRule type="cellIs" dxfId="114" priority="201" operator="equal">
      <formula>"x"</formula>
    </cfRule>
    <cfRule type="cellIs" priority="202" operator="equal">
      <formula>""</formula>
    </cfRule>
  </conditionalFormatting>
  <conditionalFormatting sqref="D306">
    <cfRule type="cellIs" dxfId="113" priority="195" operator="equal">
      <formula>"OK"</formula>
    </cfRule>
    <cfRule type="cellIs" dxfId="112" priority="196" operator="equal">
      <formula>"To Do"</formula>
    </cfRule>
  </conditionalFormatting>
  <conditionalFormatting sqref="E306:Q306">
    <cfRule type="cellIs" dxfId="111" priority="192" operator="equal">
      <formula>"OK"</formula>
    </cfRule>
    <cfRule type="cellIs" dxfId="110" priority="193" operator="equal">
      <formula>"x"</formula>
    </cfRule>
    <cfRule type="cellIs" priority="194" operator="equal">
      <formula>""</formula>
    </cfRule>
  </conditionalFormatting>
  <conditionalFormatting sqref="R306">
    <cfRule type="cellIs" dxfId="109" priority="189" operator="equal">
      <formula>"OK"</formula>
    </cfRule>
    <cfRule type="cellIs" dxfId="108" priority="190" operator="equal">
      <formula>"x"</formula>
    </cfRule>
    <cfRule type="cellIs" priority="191" operator="equal">
      <formula>""</formula>
    </cfRule>
  </conditionalFormatting>
  <conditionalFormatting sqref="D307">
    <cfRule type="cellIs" dxfId="107" priority="181" operator="equal">
      <formula>"OK"</formula>
    </cfRule>
    <cfRule type="cellIs" dxfId="106" priority="182" operator="equal">
      <formula>"To Do"</formula>
    </cfRule>
  </conditionalFormatting>
  <conditionalFormatting sqref="E307:Q307">
    <cfRule type="cellIs" dxfId="105" priority="178" operator="equal">
      <formula>"OK"</formula>
    </cfRule>
    <cfRule type="cellIs" dxfId="104" priority="179" operator="equal">
      <formula>"x"</formula>
    </cfRule>
    <cfRule type="cellIs" priority="180" operator="equal">
      <formula>""</formula>
    </cfRule>
  </conditionalFormatting>
  <conditionalFormatting sqref="R307">
    <cfRule type="cellIs" dxfId="103" priority="175" operator="equal">
      <formula>"OK"</formula>
    </cfRule>
    <cfRule type="cellIs" dxfId="102" priority="176" operator="equal">
      <formula>"x"</formula>
    </cfRule>
    <cfRule type="cellIs" priority="177" operator="equal">
      <formula>""</formula>
    </cfRule>
  </conditionalFormatting>
  <conditionalFormatting sqref="S266">
    <cfRule type="cellIs" dxfId="101" priority="169" operator="equal">
      <formula>"OK"</formula>
    </cfRule>
    <cfRule type="cellIs" dxfId="100" priority="170" operator="equal">
      <formula>"x"</formula>
    </cfRule>
    <cfRule type="cellIs" priority="171" operator="equal">
      <formula>""</formula>
    </cfRule>
  </conditionalFormatting>
  <conditionalFormatting sqref="I36">
    <cfRule type="cellIs" dxfId="99" priority="145" operator="equal">
      <formula>"OK"</formula>
    </cfRule>
    <cfRule type="cellIs" dxfId="98" priority="146" operator="equal">
      <formula>"x"</formula>
    </cfRule>
    <cfRule type="cellIs" priority="147" operator="equal">
      <formula>""</formula>
    </cfRule>
  </conditionalFormatting>
  <conditionalFormatting sqref="F36">
    <cfRule type="cellIs" dxfId="97" priority="142" operator="equal">
      <formula>"OK"</formula>
    </cfRule>
    <cfRule type="cellIs" dxfId="96" priority="143" operator="equal">
      <formula>"x"</formula>
    </cfRule>
    <cfRule type="cellIs" priority="144" operator="equal">
      <formula>""</formula>
    </cfRule>
  </conditionalFormatting>
  <conditionalFormatting sqref="F37">
    <cfRule type="cellIs" dxfId="95" priority="139" operator="equal">
      <formula>"OK"</formula>
    </cfRule>
    <cfRule type="cellIs" dxfId="94" priority="140" operator="equal">
      <formula>"x"</formula>
    </cfRule>
    <cfRule type="cellIs" priority="141" operator="equal">
      <formula>""</formula>
    </cfRule>
  </conditionalFormatting>
  <conditionalFormatting sqref="S250">
    <cfRule type="cellIs" dxfId="93" priority="136" operator="equal">
      <formula>"OK"</formula>
    </cfRule>
    <cfRule type="cellIs" dxfId="92" priority="137" operator="equal">
      <formula>"x"</formula>
    </cfRule>
    <cfRule type="cellIs" priority="138" operator="equal">
      <formula>""</formula>
    </cfRule>
  </conditionalFormatting>
  <conditionalFormatting sqref="S267:S281">
    <cfRule type="cellIs" dxfId="91" priority="133" operator="equal">
      <formula>"OK"</formula>
    </cfRule>
    <cfRule type="cellIs" dxfId="90" priority="134" operator="equal">
      <formula>"x"</formula>
    </cfRule>
    <cfRule type="cellIs" priority="135" operator="equal">
      <formula>""</formula>
    </cfRule>
  </conditionalFormatting>
  <conditionalFormatting sqref="S197">
    <cfRule type="cellIs" dxfId="89" priority="130" operator="equal">
      <formula>"OK"</formula>
    </cfRule>
    <cfRule type="cellIs" dxfId="88" priority="131" operator="equal">
      <formula>"x"</formula>
    </cfRule>
    <cfRule type="cellIs" priority="132" operator="equal">
      <formula>""</formula>
    </cfRule>
  </conditionalFormatting>
  <conditionalFormatting sqref="S198">
    <cfRule type="cellIs" dxfId="87" priority="127" operator="equal">
      <formula>"OK"</formula>
    </cfRule>
    <cfRule type="cellIs" dxfId="86" priority="128" operator="equal">
      <formula>"x"</formula>
    </cfRule>
    <cfRule type="cellIs" priority="129" operator="equal">
      <formula>""</formula>
    </cfRule>
  </conditionalFormatting>
  <conditionalFormatting sqref="S201">
    <cfRule type="cellIs" dxfId="85" priority="124" operator="equal">
      <formula>"OK"</formula>
    </cfRule>
    <cfRule type="cellIs" dxfId="84" priority="125" operator="equal">
      <formula>"x"</formula>
    </cfRule>
    <cfRule type="cellIs" priority="126" operator="equal">
      <formula>""</formula>
    </cfRule>
  </conditionalFormatting>
  <conditionalFormatting sqref="M194:M203">
    <cfRule type="cellIs" dxfId="83" priority="121" operator="equal">
      <formula>"OK"</formula>
    </cfRule>
    <cfRule type="cellIs" dxfId="82" priority="122" operator="equal">
      <formula>"x"</formula>
    </cfRule>
    <cfRule type="cellIs" priority="123" operator="equal">
      <formula>""</formula>
    </cfRule>
  </conditionalFormatting>
  <conditionalFormatting sqref="L194:L195">
    <cfRule type="cellIs" dxfId="81" priority="118" operator="equal">
      <formula>"OK"</formula>
    </cfRule>
    <cfRule type="cellIs" dxfId="80" priority="119" operator="equal">
      <formula>"x"</formula>
    </cfRule>
    <cfRule type="cellIs" priority="120" operator="equal">
      <formula>""</formula>
    </cfRule>
  </conditionalFormatting>
  <conditionalFormatting sqref="L197">
    <cfRule type="cellIs" dxfId="79" priority="115" operator="equal">
      <formula>"OK"</formula>
    </cfRule>
    <cfRule type="cellIs" dxfId="78" priority="116" operator="equal">
      <formula>"x"</formula>
    </cfRule>
    <cfRule type="cellIs" priority="117" operator="equal">
      <formula>""</formula>
    </cfRule>
  </conditionalFormatting>
  <conditionalFormatting sqref="L199">
    <cfRule type="cellIs" dxfId="77" priority="112" operator="equal">
      <formula>"OK"</formula>
    </cfRule>
    <cfRule type="cellIs" dxfId="76" priority="113" operator="equal">
      <formula>"x"</formula>
    </cfRule>
    <cfRule type="cellIs" priority="114" operator="equal">
      <formula>""</formula>
    </cfRule>
  </conditionalFormatting>
  <conditionalFormatting sqref="I197:J197">
    <cfRule type="cellIs" dxfId="75" priority="109" operator="equal">
      <formula>"OK"</formula>
    </cfRule>
    <cfRule type="cellIs" dxfId="74" priority="110" operator="equal">
      <formula>"x"</formula>
    </cfRule>
    <cfRule type="cellIs" priority="111" operator="equal">
      <formula>""</formula>
    </cfRule>
  </conditionalFormatting>
  <conditionalFormatting sqref="I113:J121">
    <cfRule type="cellIs" dxfId="73" priority="106" operator="equal">
      <formula>"OK"</formula>
    </cfRule>
    <cfRule type="cellIs" dxfId="72" priority="107" operator="equal">
      <formula>"x"</formula>
    </cfRule>
    <cfRule type="cellIs" priority="108" operator="equal">
      <formula>""</formula>
    </cfRule>
  </conditionalFormatting>
  <conditionalFormatting sqref="S113:S115">
    <cfRule type="cellIs" dxfId="71" priority="103" operator="equal">
      <formula>"OK"</formula>
    </cfRule>
    <cfRule type="cellIs" dxfId="70" priority="104" operator="equal">
      <formula>"x"</formula>
    </cfRule>
    <cfRule type="cellIs" priority="105" operator="equal">
      <formula>""</formula>
    </cfRule>
  </conditionalFormatting>
  <conditionalFormatting sqref="I155:I157">
    <cfRule type="cellIs" dxfId="69" priority="100" operator="equal">
      <formula>"OK"</formula>
    </cfRule>
    <cfRule type="cellIs" dxfId="68" priority="101" operator="equal">
      <formula>"x"</formula>
    </cfRule>
    <cfRule type="cellIs" priority="102" operator="equal">
      <formula>""</formula>
    </cfRule>
  </conditionalFormatting>
  <conditionalFormatting sqref="J156:J157">
    <cfRule type="cellIs" dxfId="67" priority="97" operator="equal">
      <formula>"OK"</formula>
    </cfRule>
    <cfRule type="cellIs" dxfId="66" priority="98" operator="equal">
      <formula>"x"</formula>
    </cfRule>
    <cfRule type="cellIs" priority="99" operator="equal">
      <formula>""</formula>
    </cfRule>
  </conditionalFormatting>
  <conditionalFormatting sqref="S156">
    <cfRule type="cellIs" dxfId="65" priority="94" operator="equal">
      <formula>"OK"</formula>
    </cfRule>
    <cfRule type="cellIs" dxfId="64" priority="95" operator="equal">
      <formula>"x"</formula>
    </cfRule>
    <cfRule type="cellIs" priority="96" operator="equal">
      <formula>""</formula>
    </cfRule>
  </conditionalFormatting>
  <conditionalFormatting sqref="S157">
    <cfRule type="cellIs" dxfId="63" priority="91" operator="equal">
      <formula>"OK"</formula>
    </cfRule>
    <cfRule type="cellIs" dxfId="62" priority="92" operator="equal">
      <formula>"x"</formula>
    </cfRule>
    <cfRule type="cellIs" priority="93" operator="equal">
      <formula>""</formula>
    </cfRule>
  </conditionalFormatting>
  <conditionalFormatting sqref="I159:I162">
    <cfRule type="cellIs" dxfId="61" priority="89" operator="equal">
      <formula>"OK"</formula>
    </cfRule>
    <cfRule type="cellIs" dxfId="60" priority="90" operator="equal">
      <formula>"To Do"</formula>
    </cfRule>
  </conditionalFormatting>
  <conditionalFormatting sqref="S289:S295">
    <cfRule type="cellIs" dxfId="59" priority="86" operator="equal">
      <formula>"OK"</formula>
    </cfRule>
    <cfRule type="cellIs" dxfId="58" priority="87" operator="equal">
      <formula>"x"</formula>
    </cfRule>
    <cfRule type="cellIs" priority="88" operator="equal">
      <formula>""</formula>
    </cfRule>
  </conditionalFormatting>
  <conditionalFormatting sqref="S286">
    <cfRule type="cellIs" dxfId="57" priority="83" operator="equal">
      <formula>"OK"</formula>
    </cfRule>
    <cfRule type="cellIs" dxfId="56" priority="84" operator="equal">
      <formula>"x"</formula>
    </cfRule>
    <cfRule type="cellIs" priority="85" operator="equal">
      <formula>""</formula>
    </cfRule>
  </conditionalFormatting>
  <conditionalFormatting sqref="E61:Q61 S61">
    <cfRule type="cellIs" dxfId="55" priority="78" operator="equal">
      <formula>"OK"</formula>
    </cfRule>
    <cfRule type="cellIs" dxfId="54" priority="79" operator="equal">
      <formula>"x"</formula>
    </cfRule>
    <cfRule type="cellIs" priority="80" operator="equal">
      <formula>""</formula>
    </cfRule>
  </conditionalFormatting>
  <conditionalFormatting sqref="R61">
    <cfRule type="cellIs" dxfId="53" priority="75" operator="equal">
      <formula>"OK"</formula>
    </cfRule>
    <cfRule type="cellIs" dxfId="52" priority="76" operator="equal">
      <formula>"x"</formula>
    </cfRule>
    <cfRule type="cellIs" priority="77" operator="equal">
      <formula>""</formula>
    </cfRule>
  </conditionalFormatting>
  <conditionalFormatting sqref="D61">
    <cfRule type="cellIs" dxfId="51" priority="73" operator="equal">
      <formula>"OK"</formula>
    </cfRule>
    <cfRule type="cellIs" dxfId="50" priority="74" operator="equal">
      <formula>"To Do"</formula>
    </cfRule>
  </conditionalFormatting>
  <conditionalFormatting sqref="S86:S93">
    <cfRule type="cellIs" dxfId="49" priority="70" operator="equal">
      <formula>"OK"</formula>
    </cfRule>
    <cfRule type="cellIs" dxfId="48" priority="71" operator="equal">
      <formula>"x"</formula>
    </cfRule>
    <cfRule type="cellIs" priority="72" operator="equal">
      <formula>""</formula>
    </cfRule>
  </conditionalFormatting>
  <conditionalFormatting sqref="D182">
    <cfRule type="cellIs" dxfId="47" priority="68" operator="equal">
      <formula>"OK"</formula>
    </cfRule>
    <cfRule type="cellIs" dxfId="46" priority="69" operator="equal">
      <formula>"To Do"</formula>
    </cfRule>
  </conditionalFormatting>
  <conditionalFormatting sqref="E182:S182">
    <cfRule type="cellIs" dxfId="45" priority="65" operator="equal">
      <formula>"OK"</formula>
    </cfRule>
    <cfRule type="cellIs" dxfId="44" priority="66" operator="equal">
      <formula>"x"</formula>
    </cfRule>
    <cfRule type="cellIs" priority="67" operator="equal">
      <formula>""</formula>
    </cfRule>
  </conditionalFormatting>
  <conditionalFormatting sqref="L186:L192">
    <cfRule type="cellIs" dxfId="43" priority="62" operator="equal">
      <formula>"OK"</formula>
    </cfRule>
    <cfRule type="cellIs" dxfId="42" priority="63" operator="equal">
      <formula>"x"</formula>
    </cfRule>
    <cfRule type="cellIs" priority="64" operator="equal">
      <formula>""</formula>
    </cfRule>
  </conditionalFormatting>
  <conditionalFormatting sqref="I66:J66">
    <cfRule type="cellIs" dxfId="41" priority="59" operator="equal">
      <formula>"OK"</formula>
    </cfRule>
    <cfRule type="cellIs" dxfId="40" priority="60" operator="equal">
      <formula>"x"</formula>
    </cfRule>
    <cfRule type="cellIs" priority="61" operator="equal">
      <formula>""</formula>
    </cfRule>
  </conditionalFormatting>
  <conditionalFormatting sqref="L211:M216">
    <cfRule type="cellIs" dxfId="39" priority="56" operator="equal">
      <formula>"OK"</formula>
    </cfRule>
    <cfRule type="cellIs" dxfId="38" priority="57" operator="equal">
      <formula>"x"</formula>
    </cfRule>
    <cfRule type="cellIs" priority="58" operator="equal">
      <formula>""</formula>
    </cfRule>
  </conditionalFormatting>
  <conditionalFormatting sqref="S214:S216">
    <cfRule type="cellIs" dxfId="37" priority="53" operator="equal">
      <formula>"OK"</formula>
    </cfRule>
    <cfRule type="cellIs" dxfId="36" priority="54" operator="equal">
      <formula>"x"</formula>
    </cfRule>
    <cfRule type="cellIs" priority="55" operator="equal">
      <formula>""</formula>
    </cfRule>
  </conditionalFormatting>
  <conditionalFormatting sqref="S211:S212">
    <cfRule type="cellIs" dxfId="35" priority="50" operator="equal">
      <formula>"OK"</formula>
    </cfRule>
    <cfRule type="cellIs" dxfId="34" priority="51" operator="equal">
      <formula>"x"</formula>
    </cfRule>
    <cfRule type="cellIs" priority="52" operator="equal">
      <formula>""</formula>
    </cfRule>
  </conditionalFormatting>
  <conditionalFormatting sqref="L224:L225">
    <cfRule type="cellIs" dxfId="33" priority="47" operator="equal">
      <formula>"OK"</formula>
    </cfRule>
    <cfRule type="cellIs" dxfId="32" priority="48" operator="equal">
      <formula>"x"</formula>
    </cfRule>
    <cfRule type="cellIs" priority="49" operator="equal">
      <formula>""</formula>
    </cfRule>
  </conditionalFormatting>
  <conditionalFormatting sqref="S223">
    <cfRule type="cellIs" dxfId="31" priority="44" operator="equal">
      <formula>"OK"</formula>
    </cfRule>
    <cfRule type="cellIs" dxfId="30" priority="45" operator="equal">
      <formula>"x"</formula>
    </cfRule>
    <cfRule type="cellIs" priority="46" operator="equal">
      <formula>""</formula>
    </cfRule>
  </conditionalFormatting>
  <conditionalFormatting sqref="E234:Q234">
    <cfRule type="cellIs" dxfId="29" priority="39" operator="equal">
      <formula>"OK"</formula>
    </cfRule>
    <cfRule type="cellIs" dxfId="28" priority="40" operator="equal">
      <formula>"x"</formula>
    </cfRule>
    <cfRule type="cellIs" priority="41" operator="equal">
      <formula>""</formula>
    </cfRule>
  </conditionalFormatting>
  <conditionalFormatting sqref="D234">
    <cfRule type="cellIs" dxfId="27" priority="42" operator="equal">
      <formula>"OK"</formula>
    </cfRule>
    <cfRule type="cellIs" dxfId="26" priority="43" operator="equal">
      <formula>"To Do"</formula>
    </cfRule>
  </conditionalFormatting>
  <conditionalFormatting sqref="R234">
    <cfRule type="cellIs" dxfId="25" priority="36" operator="equal">
      <formula>"OK"</formula>
    </cfRule>
    <cfRule type="cellIs" dxfId="24" priority="37" operator="equal">
      <formula>"x"</formula>
    </cfRule>
    <cfRule type="cellIs" priority="38" operator="equal">
      <formula>""</formula>
    </cfRule>
  </conditionalFormatting>
  <conditionalFormatting sqref="S234">
    <cfRule type="cellIs" dxfId="23" priority="33" operator="equal">
      <formula>"OK"</formula>
    </cfRule>
    <cfRule type="cellIs" dxfId="22" priority="34" operator="equal">
      <formula>"x"</formula>
    </cfRule>
    <cfRule type="cellIs" priority="35" operator="equal">
      <formula>""</formula>
    </cfRule>
  </conditionalFormatting>
  <conditionalFormatting sqref="S100:S110">
    <cfRule type="cellIs" dxfId="21" priority="30" operator="equal">
      <formula>"OK"</formula>
    </cfRule>
    <cfRule type="cellIs" dxfId="20" priority="31" operator="equal">
      <formula>"x"</formula>
    </cfRule>
    <cfRule type="cellIs" priority="32" operator="equal">
      <formula>""</formula>
    </cfRule>
  </conditionalFormatting>
  <conditionalFormatting sqref="S300 S302:S308">
    <cfRule type="cellIs" dxfId="19" priority="27" operator="equal">
      <formula>"OK"</formula>
    </cfRule>
    <cfRule type="cellIs" dxfId="18" priority="28" operator="equal">
      <formula>"x"</formula>
    </cfRule>
    <cfRule type="cellIs" priority="29" operator="equal">
      <formula>""</formula>
    </cfRule>
  </conditionalFormatting>
  <conditionalFormatting sqref="D301">
    <cfRule type="cellIs" dxfId="17" priority="25" operator="equal">
      <formula>"OK"</formula>
    </cfRule>
    <cfRule type="cellIs" dxfId="16" priority="26" operator="equal">
      <formula>"To Do"</formula>
    </cfRule>
  </conditionalFormatting>
  <conditionalFormatting sqref="E301:Q301">
    <cfRule type="cellIs" dxfId="15" priority="22" operator="equal">
      <formula>"OK"</formula>
    </cfRule>
    <cfRule type="cellIs" dxfId="14" priority="23" operator="equal">
      <formula>"x"</formula>
    </cfRule>
    <cfRule type="cellIs" priority="24" operator="equal">
      <formula>""</formula>
    </cfRule>
  </conditionalFormatting>
  <conditionalFormatting sqref="R301">
    <cfRule type="cellIs" dxfId="13" priority="19" operator="equal">
      <formula>"OK"</formula>
    </cfRule>
    <cfRule type="cellIs" dxfId="12" priority="20" operator="equal">
      <formula>"x"</formula>
    </cfRule>
    <cfRule type="cellIs" priority="21" operator="equal">
      <formula>""</formula>
    </cfRule>
  </conditionalFormatting>
  <conditionalFormatting sqref="S301">
    <cfRule type="cellIs" dxfId="11" priority="16" operator="equal">
      <formula>"OK"</formula>
    </cfRule>
    <cfRule type="cellIs" dxfId="10" priority="17" operator="equal">
      <formula>"x"</formula>
    </cfRule>
    <cfRule type="cellIs" priority="18" operator="equal">
      <formula>""</formula>
    </cfRule>
  </conditionalFormatting>
  <conditionalFormatting sqref="I72:J83">
    <cfRule type="cellIs" dxfId="9" priority="13" operator="equal">
      <formula>"OK"</formula>
    </cfRule>
    <cfRule type="cellIs" dxfId="8" priority="14" operator="equal">
      <formula>"x"</formula>
    </cfRule>
    <cfRule type="cellIs" priority="15" operator="equal">
      <formula>""</formula>
    </cfRule>
  </conditionalFormatting>
  <conditionalFormatting sqref="K72">
    <cfRule type="cellIs" dxfId="7" priority="10" operator="equal">
      <formula>"OK"</formula>
    </cfRule>
    <cfRule type="cellIs" dxfId="6" priority="11" operator="equal">
      <formula>"x"</formula>
    </cfRule>
    <cfRule type="cellIs" priority="12" operator="equal">
      <formula>""</formula>
    </cfRule>
  </conditionalFormatting>
  <conditionalFormatting sqref="K77">
    <cfRule type="cellIs" dxfId="5" priority="7" operator="equal">
      <formula>"OK"</formula>
    </cfRule>
    <cfRule type="cellIs" dxfId="4" priority="8" operator="equal">
      <formula>"x"</formula>
    </cfRule>
    <cfRule type="cellIs" priority="9" operator="equal">
      <formula>""</formula>
    </cfRule>
  </conditionalFormatting>
  <conditionalFormatting sqref="S78:S83">
    <cfRule type="cellIs" dxfId="3" priority="4" operator="equal">
      <formula>"OK"</formula>
    </cfRule>
    <cfRule type="cellIs" dxfId="2" priority="5" operator="equal">
      <formula>"x"</formula>
    </cfRule>
    <cfRule type="cellIs" priority="6" operator="equal">
      <formula>""</formula>
    </cfRule>
  </conditionalFormatting>
  <conditionalFormatting sqref="S69:S75">
    <cfRule type="cellIs" dxfId="1" priority="1" operator="equal">
      <formula>"OK"</formula>
    </cfRule>
    <cfRule type="cellIs" dxfId="0" priority="2" operator="equal">
      <formula>"x"</formula>
    </cfRule>
    <cfRule type="cellIs" priority="3" operator="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22" sqref="B22"/>
    </sheetView>
  </sheetViews>
  <sheetFormatPr defaultRowHeight="15" x14ac:dyDescent="0.25"/>
  <cols>
    <col min="1" max="1" width="5.5703125" style="1" customWidth="1"/>
    <col min="2" max="2" width="33.7109375" style="1" customWidth="1"/>
    <col min="3" max="3" width="41.5703125" style="1" customWidth="1"/>
    <col min="4" max="16384" width="9.140625" style="1"/>
  </cols>
  <sheetData>
    <row r="1" spans="1:3" x14ac:dyDescent="0.25">
      <c r="B1" s="1" t="s">
        <v>303</v>
      </c>
    </row>
    <row r="2" spans="1:3" ht="45.75" thickBot="1" x14ac:dyDescent="0.3">
      <c r="A2" s="2"/>
      <c r="B2" s="41" t="s">
        <v>310</v>
      </c>
      <c r="C2" s="41" t="s">
        <v>311</v>
      </c>
    </row>
    <row r="3" spans="1:3" ht="25.5" x14ac:dyDescent="0.25">
      <c r="A3" s="112" t="s">
        <v>140</v>
      </c>
      <c r="B3" s="38" t="s">
        <v>135</v>
      </c>
      <c r="C3" s="34" t="s">
        <v>169</v>
      </c>
    </row>
    <row r="4" spans="1:3" ht="38.25" x14ac:dyDescent="0.25">
      <c r="A4" s="113"/>
      <c r="B4" s="39" t="s">
        <v>136</v>
      </c>
      <c r="C4" s="25" t="s">
        <v>168</v>
      </c>
    </row>
    <row r="5" spans="1:3" ht="25.5" x14ac:dyDescent="0.25">
      <c r="A5" s="113"/>
      <c r="B5" s="39" t="s">
        <v>138</v>
      </c>
      <c r="C5" s="25" t="s">
        <v>170</v>
      </c>
    </row>
    <row r="6" spans="1:3" ht="26.25" thickBot="1" x14ac:dyDescent="0.3">
      <c r="A6" s="114"/>
      <c r="B6" s="40" t="s">
        <v>137</v>
      </c>
      <c r="C6" s="35" t="s">
        <v>171</v>
      </c>
    </row>
    <row r="7" spans="1:3" ht="45.75" customHeight="1" x14ac:dyDescent="0.25">
      <c r="A7" s="115" t="s">
        <v>141</v>
      </c>
      <c r="B7" s="38" t="s">
        <v>133</v>
      </c>
      <c r="C7" s="36" t="s">
        <v>172</v>
      </c>
    </row>
    <row r="8" spans="1:3" ht="38.25" x14ac:dyDescent="0.25">
      <c r="A8" s="116"/>
      <c r="B8" s="39" t="s">
        <v>132</v>
      </c>
      <c r="C8" s="37" t="s">
        <v>173</v>
      </c>
    </row>
    <row r="9" spans="1:3" ht="38.25" x14ac:dyDescent="0.25">
      <c r="A9" s="116"/>
      <c r="B9" s="39" t="s">
        <v>180</v>
      </c>
      <c r="C9" s="37" t="s">
        <v>179</v>
      </c>
    </row>
    <row r="10" spans="1:3" ht="25.5" x14ac:dyDescent="0.25">
      <c r="A10" s="116"/>
      <c r="B10" s="39" t="s">
        <v>125</v>
      </c>
      <c r="C10" s="25" t="s">
        <v>131</v>
      </c>
    </row>
    <row r="11" spans="1:3" ht="38.25" x14ac:dyDescent="0.25">
      <c r="A11" s="116"/>
      <c r="B11" s="39" t="s">
        <v>134</v>
      </c>
      <c r="C11" s="37" t="s">
        <v>174</v>
      </c>
    </row>
    <row r="12" spans="1:3" ht="38.25" x14ac:dyDescent="0.25">
      <c r="A12" s="116"/>
      <c r="B12" s="39" t="s">
        <v>175</v>
      </c>
      <c r="C12" s="37" t="s">
        <v>176</v>
      </c>
    </row>
    <row r="13" spans="1:3" ht="25.5" x14ac:dyDescent="0.25">
      <c r="A13" s="116"/>
      <c r="B13" s="39" t="s">
        <v>177</v>
      </c>
      <c r="C13" s="37" t="s">
        <v>178</v>
      </c>
    </row>
    <row r="14" spans="1:3" ht="27.75" customHeight="1" x14ac:dyDescent="0.25">
      <c r="A14" s="116"/>
      <c r="B14" s="39" t="s">
        <v>128</v>
      </c>
      <c r="C14" s="37" t="s">
        <v>181</v>
      </c>
    </row>
    <row r="15" spans="1:3" ht="28.5" customHeight="1" x14ac:dyDescent="0.25">
      <c r="A15" s="116"/>
      <c r="B15" s="39" t="s">
        <v>129</v>
      </c>
      <c r="C15" s="37" t="s">
        <v>182</v>
      </c>
    </row>
    <row r="16" spans="1:3" ht="64.5" customHeight="1" thickBot="1" x14ac:dyDescent="0.3">
      <c r="A16" s="117"/>
      <c r="B16" s="40" t="s">
        <v>130</v>
      </c>
      <c r="C16" s="35" t="s">
        <v>183</v>
      </c>
    </row>
  </sheetData>
  <mergeCells count="2">
    <mergeCell ref="A3:A6"/>
    <mergeCell ref="A7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Status</vt:lpstr>
      <vt:lpstr>Details Impacted TCs</vt:lpstr>
      <vt:lpstr>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2017-01-25T10:19:58Z</dcterms:created>
  <dcterms:modified xsi:type="dcterms:W3CDTF">2017-02-28T14:15:54Z</dcterms:modified>
</cp:coreProperties>
</file>